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gz-redir\fr\FINANCIJE\KresimirP\Documents\2025\Proračun\Polugodišni izvještaji\Polugodišnji izvještaj o izvršenju proračuna\Pisanje izvještaja\Konačno za kolegij\"/>
    </mc:Choice>
  </mc:AlternateContent>
  <bookViews>
    <workbookView xWindow="285" yWindow="450" windowWidth="22695" windowHeight="9150"/>
  </bookViews>
  <sheets>
    <sheet name="RPR ekonomska" sheetId="2" r:id="rId1"/>
  </sheets>
  <definedNames>
    <definedName name="_xlnm._FilterDatabase" localSheetId="0" hidden="1">'RPR ekonomska'!$A$5:$G$230</definedName>
    <definedName name="_xlnm.Print_Area" localSheetId="0">'RPR ekonomska'!$A$1:$G$230</definedName>
    <definedName name="_xlnm.Print_Titles" localSheetId="0">'RPR ekonomska'!$5:$5</definedName>
  </definedNames>
  <calcPr calcId="162913"/>
</workbook>
</file>

<file path=xl/calcChain.xml><?xml version="1.0" encoding="utf-8"?>
<calcChain xmlns="http://schemas.openxmlformats.org/spreadsheetml/2006/main">
  <c r="G8" i="2" l="1"/>
  <c r="G7" i="2"/>
  <c r="F219" i="2"/>
  <c r="F216" i="2"/>
  <c r="F205" i="2"/>
  <c r="F195" i="2"/>
  <c r="F165" i="2"/>
  <c r="F166" i="2"/>
  <c r="F167" i="2"/>
  <c r="F162" i="2"/>
  <c r="F163" i="2"/>
  <c r="F94" i="2"/>
  <c r="F93" i="2"/>
  <c r="F85" i="2"/>
  <c r="F79" i="2"/>
  <c r="F81" i="2"/>
  <c r="F80" i="2"/>
  <c r="F29" i="2"/>
  <c r="F148" i="2"/>
  <c r="F37" i="2" l="1"/>
  <c r="F6" i="2" l="1"/>
  <c r="F39" i="2"/>
  <c r="F214" i="2" l="1"/>
  <c r="F215" i="2"/>
  <c r="F192" i="2"/>
  <c r="F186" i="2"/>
  <c r="F106" i="2"/>
  <c r="F100" i="2"/>
  <c r="F33" i="2"/>
  <c r="F95" i="2" l="1"/>
  <c r="F230" i="2"/>
  <c r="F229" i="2"/>
  <c r="F228" i="2"/>
  <c r="F227" i="2"/>
  <c r="F226" i="2"/>
  <c r="F225" i="2"/>
  <c r="F224" i="2"/>
  <c r="F223" i="2"/>
  <c r="F222" i="2"/>
  <c r="F221" i="2"/>
  <c r="F220" i="2"/>
  <c r="F218" i="2"/>
  <c r="F217" i="2"/>
  <c r="F213" i="2"/>
  <c r="F212" i="2"/>
  <c r="F211" i="2"/>
  <c r="F210" i="2"/>
  <c r="F209" i="2"/>
  <c r="F208" i="2"/>
  <c r="F207" i="2"/>
  <c r="F206" i="2"/>
  <c r="F203" i="2"/>
  <c r="F202" i="2"/>
  <c r="F200" i="2"/>
  <c r="F199" i="2"/>
  <c r="F198" i="2"/>
  <c r="F197" i="2"/>
  <c r="F194" i="2"/>
  <c r="F193" i="2"/>
  <c r="F191" i="2"/>
  <c r="F190" i="2"/>
  <c r="F189" i="2"/>
  <c r="F188" i="2"/>
  <c r="F185" i="2"/>
  <c r="F184" i="2"/>
  <c r="F183" i="2"/>
  <c r="F182" i="2"/>
  <c r="F181" i="2"/>
  <c r="F180" i="2"/>
  <c r="F179" i="2"/>
  <c r="F178" i="2"/>
  <c r="F177" i="2"/>
  <c r="F176" i="2"/>
  <c r="F175" i="2"/>
  <c r="F174" i="2"/>
  <c r="F173" i="2"/>
  <c r="F172" i="2"/>
  <c r="F171" i="2"/>
  <c r="F170" i="2"/>
  <c r="F169" i="2"/>
  <c r="F168" i="2"/>
  <c r="F164" i="2"/>
  <c r="F160" i="2"/>
  <c r="F159" i="2"/>
  <c r="F158" i="2"/>
  <c r="F157" i="2"/>
  <c r="F156" i="2"/>
  <c r="F155" i="2"/>
  <c r="F154" i="2"/>
  <c r="F153" i="2"/>
  <c r="F152" i="2"/>
  <c r="F151" i="2"/>
  <c r="F150" i="2"/>
  <c r="F149" i="2"/>
  <c r="F146" i="2"/>
  <c r="F145" i="2"/>
  <c r="F144" i="2"/>
  <c r="F143" i="2"/>
  <c r="F142" i="2"/>
  <c r="F141" i="2"/>
  <c r="F140" i="2"/>
  <c r="F139" i="2"/>
  <c r="F138" i="2"/>
  <c r="F137" i="2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5" i="2"/>
  <c r="F104" i="2"/>
  <c r="F103" i="2"/>
  <c r="F102" i="2"/>
  <c r="F101" i="2"/>
  <c r="F99" i="2"/>
  <c r="F98" i="2"/>
  <c r="F97" i="2"/>
  <c r="F96" i="2"/>
  <c r="F92" i="2"/>
  <c r="F91" i="2"/>
  <c r="F90" i="2"/>
  <c r="F87" i="2"/>
  <c r="F86" i="2"/>
  <c r="F84" i="2"/>
  <c r="F83" i="2"/>
  <c r="F82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8" i="2"/>
  <c r="F35" i="2"/>
  <c r="F34" i="2"/>
  <c r="F32" i="2"/>
  <c r="F31" i="2"/>
  <c r="F28" i="2"/>
  <c r="F26" i="2"/>
  <c r="F25" i="2"/>
  <c r="F24" i="2"/>
  <c r="F23" i="2"/>
  <c r="F22" i="2"/>
  <c r="F21" i="2"/>
  <c r="F20" i="2"/>
  <c r="F19" i="2"/>
  <c r="F17" i="2"/>
  <c r="F16" i="2"/>
  <c r="F15" i="2"/>
  <c r="F14" i="2"/>
  <c r="F13" i="2"/>
  <c r="F12" i="2"/>
  <c r="F11" i="2"/>
  <c r="F10" i="2"/>
  <c r="F9" i="2"/>
  <c r="G95" i="2"/>
  <c r="G226" i="2"/>
  <c r="G223" i="2"/>
  <c r="G202" i="2"/>
  <c r="G198" i="2"/>
  <c r="G197" i="2"/>
  <c r="G183" i="2"/>
  <c r="G179" i="2"/>
  <c r="G164" i="2"/>
  <c r="G155" i="2"/>
  <c r="G145" i="2"/>
  <c r="G109" i="2"/>
  <c r="G97" i="2"/>
  <c r="G96" i="2"/>
  <c r="G6" i="2"/>
  <c r="G82" i="2"/>
  <c r="G79" i="2"/>
  <c r="G78" i="2"/>
  <c r="G75" i="2"/>
  <c r="G72" i="2"/>
  <c r="G65" i="2"/>
  <c r="G58" i="2"/>
  <c r="G46" i="2"/>
  <c r="G23" i="2"/>
  <c r="F8" i="2"/>
  <c r="F7" i="2"/>
</calcChain>
</file>

<file path=xl/sharedStrings.xml><?xml version="1.0" encoding="utf-8"?>
<sst xmlns="http://schemas.openxmlformats.org/spreadsheetml/2006/main" count="251" uniqueCount="236">
  <si>
    <t>6 Prihodi poslovanja</t>
  </si>
  <si>
    <t>61 Prihodi od poreza</t>
  </si>
  <si>
    <t>613 Porezi na imovinu</t>
  </si>
  <si>
    <t>614 Porezi na robu i usluge</t>
  </si>
  <si>
    <t>6145 Porezi na korištenje dobara ili izvođenje aktivnosti</t>
  </si>
  <si>
    <t>6147 Porez na dobitke od igara na sreću i ostali porezi od igara na sreću</t>
  </si>
  <si>
    <t>63 Pomoći iz inozemstva i od subjekata unutar općeg proračuna</t>
  </si>
  <si>
    <t>632 Pomoći od međunarodnih organizacija te institucija i tijela EU</t>
  </si>
  <si>
    <t>6321 Tekuće pomoći od međunarodnih organizacija</t>
  </si>
  <si>
    <t>6323 Tekuće pomoći od institucija i tijela EU</t>
  </si>
  <si>
    <t>634 Pomoći od izvanproračunskih korisnika</t>
  </si>
  <si>
    <t>6341 Tekuće pomoći od izvanproračunskih korisnika</t>
  </si>
  <si>
    <t>6351 Tekuće pomoći izravnanja za decentralizirane funkcije</t>
  </si>
  <si>
    <t>6352 Kapitalne pomoći izravnanja za decentralizirane funkcije</t>
  </si>
  <si>
    <t>636 Pomoći proračunskim korisnicima iz proračuna koji im nije nadležan</t>
  </si>
  <si>
    <t>6361 Tekuće pomoći proračunskim korisnicima iz proračuna koji im nije nadležan</t>
  </si>
  <si>
    <t>6362 Kapitalne pomoći proračunskim korisnicima iz proračuna koji im nije nadležan</t>
  </si>
  <si>
    <t>638 Pomoći temeljem prijenosa EU sredstava</t>
  </si>
  <si>
    <t>6381 Tekuće pomoći temeljem prijenosa EU sredstava</t>
  </si>
  <si>
    <t>6382 Kapitalne pomoći temeljem prijenosa EU sredstava</t>
  </si>
  <si>
    <t>639 Prijenosi između proračunskih korisnika istog proračuna</t>
  </si>
  <si>
    <t>6393 Tekući prijenosi između proračunskih korisnika istog proračuna temeljem prijenosa EU sredstava</t>
  </si>
  <si>
    <t>64 Prihodi od imovine</t>
  </si>
  <si>
    <t>641 Prihodi od financijske imovine</t>
  </si>
  <si>
    <t>6413 Kamate na oročena sredstva i depozite po viđenju</t>
  </si>
  <si>
    <t>6414 Prihodi od zateznih kamata</t>
  </si>
  <si>
    <t>6417 Prihodi iz dobiti trgovačkih društava, kreditnih i ostalih financijskih institucija po posebnim propisima</t>
  </si>
  <si>
    <t>6419 Ostali prihodi od financijske imovine</t>
  </si>
  <si>
    <t>642 Prihodi od nefinancijske imovine</t>
  </si>
  <si>
    <t>6421 Naknade za koncesije</t>
  </si>
  <si>
    <t>6422 Prihodi od zakupa i iznajmljivanja imovine</t>
  </si>
  <si>
    <t>6423 Naknada za korištenje nefinancijske imovine</t>
  </si>
  <si>
    <t>6429 Ostali prihodi od nefinancijske imovine</t>
  </si>
  <si>
    <t>65 Prihodi od upravnih i administrativnih pristojbi, pristojbi po posebnim propisima i naknada</t>
  </si>
  <si>
    <t>651 Upravne i administrativne pristojbe</t>
  </si>
  <si>
    <t>6512 Županijske, gradske i općinske pristojbe i naknade</t>
  </si>
  <si>
    <t>6513 Ostale upravne pristojbe i naknade</t>
  </si>
  <si>
    <t>652 Prihodi po posebnim propisima</t>
  </si>
  <si>
    <t>6526 Ostali nespomenuti prihodi</t>
  </si>
  <si>
    <t>661 Prihodi od prodaje proizvoda i robe te pruženih usluga</t>
  </si>
  <si>
    <t>6614 Prihodi od prodaje proizvoda i robe</t>
  </si>
  <si>
    <t>6615 Prihodi od pruženih usluga</t>
  </si>
  <si>
    <t>6631 Tekuće donacije</t>
  </si>
  <si>
    <t>6632 Kapitalne donacije</t>
  </si>
  <si>
    <t>67 Prihodi iz nadležnog proračuna i od HZZO-a temeljem ugovornih obveza</t>
  </si>
  <si>
    <t>673 Prihodi od HZZO-a na temelju ugovornih obveza</t>
  </si>
  <si>
    <t>6731 Prihodi od HZZO-a na temelju ugovornih obveza</t>
  </si>
  <si>
    <t>68 Kazne, upravne mjere i ostali prihodi</t>
  </si>
  <si>
    <t>683 Ostali prihodi</t>
  </si>
  <si>
    <t>6831 Ostali prihodi</t>
  </si>
  <si>
    <t>7 Prihodi od prodaje nefinancijske imovine</t>
  </si>
  <si>
    <t>71 Prihodi od prodaje neproizvedene dugotrajne imovine</t>
  </si>
  <si>
    <t>7111 Zemljište</t>
  </si>
  <si>
    <t>72 Prihodi od prodaje proizvedene dugotrajne imovine</t>
  </si>
  <si>
    <t>721 Prihodi od prodaje građevinskih objekata</t>
  </si>
  <si>
    <t>7211 Stambeni objekti</t>
  </si>
  <si>
    <t>722 Prihodi od prodaje postrojenja i opreme</t>
  </si>
  <si>
    <t>723 Prihodi od prodaje prijevoznih sredstava</t>
  </si>
  <si>
    <t>7231 Prijevozna sredstva u cestovnom prometu</t>
  </si>
  <si>
    <t>SVEUKUPNO PRIHODI</t>
  </si>
  <si>
    <t>3 Rashodi poslovanja</t>
  </si>
  <si>
    <t>31 Rashodi za zaposlene</t>
  </si>
  <si>
    <t>311 Plaće (Bruto)</t>
  </si>
  <si>
    <t>3111 Plaće za redovan rad</t>
  </si>
  <si>
    <t>3113 Plaće za prekovremeni rad</t>
  </si>
  <si>
    <t>3114 Plaće za posebne uvjete rada</t>
  </si>
  <si>
    <t>312 Ostali rashodi za zaposlene</t>
  </si>
  <si>
    <t>3121 Ostali rashodi za zaposlene</t>
  </si>
  <si>
    <t>313 Doprinosi na plaće</t>
  </si>
  <si>
    <t>3132 Doprinosi za obvezno zdravstveno osiguranje</t>
  </si>
  <si>
    <t>3133 Doprinosi za obvezno osiguranje u slučaju nezaposlenosti</t>
  </si>
  <si>
    <t>32 Materijalni rashodi</t>
  </si>
  <si>
    <t>321 Naknade troškova zaposlenima</t>
  </si>
  <si>
    <t>3211 Službena putovanja</t>
  </si>
  <si>
    <t>3212 Naknade za prijevoz, za rad na terenu i odvojeni život</t>
  </si>
  <si>
    <t>3213 Stručno usavršavanje zaposlenika</t>
  </si>
  <si>
    <t>3214 Ostale naknade troškova zaposlenima</t>
  </si>
  <si>
    <t>322 Rashodi za materijal i energiju</t>
  </si>
  <si>
    <t>3221 Uredski materijal i ostali materijalni rashodi</t>
  </si>
  <si>
    <t>3222 Materijal i sirovine</t>
  </si>
  <si>
    <t>3223 Energija</t>
  </si>
  <si>
    <t>3224 Materijal i dijelovi za tekuće i investicijsko održavanje</t>
  </si>
  <si>
    <t>3227 Službena, radna i zaštitna odjeća i obuća</t>
  </si>
  <si>
    <t>323 Rashodi za usluge</t>
  </si>
  <si>
    <t>3232 Usluge tekućeg i investicijskog održavanja</t>
  </si>
  <si>
    <t>3233 Usluge promidžbe i informiranja</t>
  </si>
  <si>
    <t>3234 Komunalne usluge</t>
  </si>
  <si>
    <t>3235 Zakupnine i najamnine</t>
  </si>
  <si>
    <t>3236 Zdravstvene i veterinarske usluge</t>
  </si>
  <si>
    <t>3237 Intelektualne i osobne usluge</t>
  </si>
  <si>
    <t>3238 Računalne usluge</t>
  </si>
  <si>
    <t>3239 Ostale usluge</t>
  </si>
  <si>
    <t>324 Naknade troškova osobama izvan radnog odnosa</t>
  </si>
  <si>
    <t>3241 Naknade troškova osobama izvan radnog odnosa</t>
  </si>
  <si>
    <t>329 Ostali nespomenuti rashodi poslovanja</t>
  </si>
  <si>
    <t>3291 Naknade za rad predstavničkih i izvršnih tijela, povjerenstava i slično</t>
  </si>
  <si>
    <t>3292 Premije osiguranja</t>
  </si>
  <si>
    <t>3293 Reprezentacija</t>
  </si>
  <si>
    <t>3294 Članarine i norme</t>
  </si>
  <si>
    <t>3295 Pristojbe i naknade</t>
  </si>
  <si>
    <t>3296 Troškovi sudskih postupaka</t>
  </si>
  <si>
    <t>3299 Ostali nespomenuti rashodi poslovanja</t>
  </si>
  <si>
    <t>34 Financijski rashodi</t>
  </si>
  <si>
    <t>342 Kamate za primljene kredite i zajmove</t>
  </si>
  <si>
    <t>3423 Kamate za primljene kredite i zajmove od kreditnih i ostalih financijskih institucija izvan javnog sektora</t>
  </si>
  <si>
    <t>3428 Kamate za primljene zajmove od drugih razina vlasti</t>
  </si>
  <si>
    <t>343 Ostali financijski rashodi</t>
  </si>
  <si>
    <t>3431 Bankarske usluge i usluge platnog prometa</t>
  </si>
  <si>
    <t>3432 Negativne tečajne razlike i razlike zbog primjene valutne klauzule</t>
  </si>
  <si>
    <t>3433 Zatezne kamate</t>
  </si>
  <si>
    <t>3434 Ostali nespomenuti financijski rashodi</t>
  </si>
  <si>
    <t>35 Subvencije</t>
  </si>
  <si>
    <t>3512 Subvencije trgovačkim društvima u javnom sektoru</t>
  </si>
  <si>
    <t>3521 Subvencije kreditnim i ostalim financijskim institucijama izvan javnog sektora</t>
  </si>
  <si>
    <t>36 Pomoći dane u inozemstvo i unutar općeg proračuna</t>
  </si>
  <si>
    <t>361 Pomoći inozemnim vladama</t>
  </si>
  <si>
    <t>3611 Tekuće pomoći inozemnim vladama</t>
  </si>
  <si>
    <t>363 Pomoći unutar općeg proračuna</t>
  </si>
  <si>
    <t>3631 Tekuće pomoći unutar općeg proračuna</t>
  </si>
  <si>
    <t>3632 Kapitalne pomoći unutar općeg proračuna</t>
  </si>
  <si>
    <t>366 Pomoći proračunskim korisnicima drugih proračuna</t>
  </si>
  <si>
    <t>3661 Tekuće pomoći proračunskim korisnicima drugih proračuna</t>
  </si>
  <si>
    <t>368 Pomoći temeljem prijenosa EU sredstava</t>
  </si>
  <si>
    <t>3682 Kapitalne pomoći temeljem prijenosa EU sredstava</t>
  </si>
  <si>
    <t>369 Prijenosi između proračunskih korisnika istog proračuna</t>
  </si>
  <si>
    <t>3691 Tekući prijenosi između proračunskih korisnika istog proračuna</t>
  </si>
  <si>
    <t>3693 Tekući prijenosi između proračunskih korisnika istog proračuna temeljem prijenosa EU sredstava</t>
  </si>
  <si>
    <t>37 Naknade građanima i kućanstvima na temelju osiguranja i druge naknade</t>
  </si>
  <si>
    <t>372 Ostale naknade građanima i kućanstvima iz proračuna</t>
  </si>
  <si>
    <t>3721 Naknade građanima i kućanstvima u novcu</t>
  </si>
  <si>
    <t>3722 Naknade građanima i kućanstvima u naravi</t>
  </si>
  <si>
    <t>381 Tekuće donacije</t>
  </si>
  <si>
    <t>3811 Tekuće donacije u novcu</t>
  </si>
  <si>
    <t>382 Kapitalne donacije</t>
  </si>
  <si>
    <t>3821 Kapitalne donacije neprofitnim organizacijama</t>
  </si>
  <si>
    <t>383 Kazne, penali i naknade štete</t>
  </si>
  <si>
    <t>3831 Naknade šteta pravnim i fizičkim osobama</t>
  </si>
  <si>
    <t>386 Kapitalne pomoći</t>
  </si>
  <si>
    <t>3861 Kapitalne pomoći kreditnim i ostalim financijskim institucijama te trgovačkim društvima u javnom sektoru</t>
  </si>
  <si>
    <t>4 Rashodi za nabavu nefinancijske imovine</t>
  </si>
  <si>
    <t>41 Rashodi za nabavu neproizvedene dugotrajne imovine</t>
  </si>
  <si>
    <t>412 Nematerijalna imovina</t>
  </si>
  <si>
    <t>4123 Licence</t>
  </si>
  <si>
    <t>4124 Ostala prava</t>
  </si>
  <si>
    <t>42 Rashodi za nabavu proizvedene dugotrajne imovine</t>
  </si>
  <si>
    <t>421 Građevinski objekti</t>
  </si>
  <si>
    <t>422 Postrojenja i oprema</t>
  </si>
  <si>
    <t>4221 Uredska oprema i namještaj</t>
  </si>
  <si>
    <t>4222 Komunikacijska oprema</t>
  </si>
  <si>
    <t>4223 Oprema za održavanje i zaštitu</t>
  </si>
  <si>
    <t>4224 Medicinska i laboratorijska oprema</t>
  </si>
  <si>
    <t>4226 Sportska i glazbena oprema</t>
  </si>
  <si>
    <t>4227 Uređaji, strojevi i oprema za ostale namjene</t>
  </si>
  <si>
    <t>423 Prijevozna sredstva</t>
  </si>
  <si>
    <t>4231 Prijevozna sredstva u cestovnom prometu</t>
  </si>
  <si>
    <t>424 Knjige, umjetnička djela i ostale izložbene vrijednosti</t>
  </si>
  <si>
    <t>4241 Knjige</t>
  </si>
  <si>
    <t>426 Nematerijalna proizvedena imovina</t>
  </si>
  <si>
    <t>4262 Ulaganja u računalne programe</t>
  </si>
  <si>
    <t>4264 Ostala nematerijalna proizvedena imovina</t>
  </si>
  <si>
    <t>43 Rashodi za nabavu plemenitih metala i ostalih pohranjenih vrijednosti</t>
  </si>
  <si>
    <t>431 Plemeniti metali i ostale pohranjene vrijednosti</t>
  </si>
  <si>
    <t>4312 Pohranjene knjige, umjetnička djela i slične vrijednosti</t>
  </si>
  <si>
    <t>45 Rashodi za dodatna ulaganja na nefinancijskoj imovini</t>
  </si>
  <si>
    <t>451 Dodatna ulaganja na građevinskim objektima</t>
  </si>
  <si>
    <t>4511 Dodatna ulaganja na građevinskim objektima</t>
  </si>
  <si>
    <t>452 Dodatna ulaganja na postrojenjima i opremi</t>
  </si>
  <si>
    <t>4521 Dodatna ulaganja na postrojenjima i opremi</t>
  </si>
  <si>
    <t>SVEUKUPNO RASHODI</t>
  </si>
  <si>
    <t>-</t>
  </si>
  <si>
    <t>6391 Tekući prijenosi između proračunskih korisnika istog proračuna</t>
  </si>
  <si>
    <t>3662 Kapitalne pomoći proračunskim korisnicima drugih proračuna</t>
  </si>
  <si>
    <t>3681 Tekuće pomoći temeljem prijenosa EU sredstava</t>
  </si>
  <si>
    <t>6117 Povrat poreza i prireza na dohodak po godišnjoj prijavi</t>
  </si>
  <si>
    <t>7227 Uređaji, strojevi i oprema za ostale namjene</t>
  </si>
  <si>
    <t>663 Donacije od pravnih i fizičkih osoba izvan općeg proračuna i povrat donacija po protestiranim jamstvima</t>
  </si>
  <si>
    <t>7221 Uredska oprema i namještaj</t>
  </si>
  <si>
    <t>353 Subvencije trgovačkim društvima, zadrugama, poljoprivrednicima i obrtnicima iz EU sredstava</t>
  </si>
  <si>
    <t>3531 Subvencije trgovačkim društvima, zadrugama, poljoprivrednicima i obrtnicima iz EU sredstava</t>
  </si>
  <si>
    <t>6514 Ostale pristojbe i naknade</t>
  </si>
  <si>
    <t>7212 Poslovni objekti</t>
  </si>
  <si>
    <t>4212 Poslovni objekti</t>
  </si>
  <si>
    <t>6342 Kapitalne pomoći od izvanproračunskih korisnika</t>
  </si>
  <si>
    <t>7223 Oprema za održavanje i zaštitu</t>
  </si>
  <si>
    <t>3112 Plaće u naravi</t>
  </si>
  <si>
    <t>3812 Tekuće donacije u naravi</t>
  </si>
  <si>
    <t>3835 Ostale kazne</t>
  </si>
  <si>
    <t>Oznaka i naziv računa prihoda i rashoda</t>
  </si>
  <si>
    <t>724 Prihodi od prodaje knjiga, umjetničkih djela i ostalih izložbenih vrijednosti</t>
  </si>
  <si>
    <t>7241 Knjige</t>
  </si>
  <si>
    <t>4214 Ostali građevinski objekti</t>
  </si>
  <si>
    <t>4233 Prijevozna sredstva u pomorskom i riječnom prometu</t>
  </si>
  <si>
    <t>4244 Ostale nespomenute izložbene vrijednosti</t>
  </si>
  <si>
    <t>Izvršenje 1.-6. 
2024. (1)</t>
  </si>
  <si>
    <t>Izvorni plan
2025. (2)</t>
  </si>
  <si>
    <t>Tekući plan 
2025. (3)</t>
  </si>
  <si>
    <t>Izvršenje 1.-6. 
2025. (4)</t>
  </si>
  <si>
    <t>Indeks 4/1 
(5)</t>
  </si>
  <si>
    <t>Indeks 4/3 
(6)</t>
  </si>
  <si>
    <t>6131 Stalni porezi na nepokretnu imovinu (zemlju, zgrade, kuće i ostalo)</t>
  </si>
  <si>
    <t>6324 Kapitalne pomoći od institucija i tijela EU</t>
  </si>
  <si>
    <t>6425 Prihodi od prodaje kratkotrajne nefinancijske imovine</t>
  </si>
  <si>
    <t>7222 Komunikacijska oprema</t>
  </si>
  <si>
    <t>325 Rashodi lijekova i potrošnog medicinskog materijala kod zdravstvenih ustanova</t>
  </si>
  <si>
    <t>3251 Rashodi po osnovi utroška lijekova i potrošnog medicinskog materijala</t>
  </si>
  <si>
    <t>3252 Rashodi po osnovi otpisa lijekova i potrošnog medicinskog materijala</t>
  </si>
  <si>
    <t>3422 Kamate za primljene kredite i zajmove od kreditnih i ostalih financijskih institucija u javnom sektoru</t>
  </si>
  <si>
    <t>3523 Subvencije poljoprivrednicima i obrtnicima</t>
  </si>
  <si>
    <t>3813 Tekuće donacije iz EU sredstava</t>
  </si>
  <si>
    <t>3863 Kapitalne pomoći poljoprivrednicima i obrtnicima</t>
  </si>
  <si>
    <t>611 Porez na dohodak</t>
  </si>
  <si>
    <t>6111 Porez na dohodak od nesamostalnog rada</t>
  </si>
  <si>
    <t>6112 Porez na dohodak od samostalnih djelatnosti</t>
  </si>
  <si>
    <t>6113 Porez na dohodak od imovine i imovinskih prava</t>
  </si>
  <si>
    <t>6114 Porez na dohodak od kapitala</t>
  </si>
  <si>
    <t>6115 Porez na dohodak po godišnjoj prijavi</t>
  </si>
  <si>
    <t>6116 Porez na dohodak utvrđen u postupku nadzora za prethodne godine</t>
  </si>
  <si>
    <t>6132 Porez na nasljedstva i darove</t>
  </si>
  <si>
    <t>633 Pomoći proračunu iz drugih proračuna i izvanproračunskim korisnicima</t>
  </si>
  <si>
    <t>6331 Tekuće pomoći proračunu iz drugih proračuna i izvanproračunskim korisnicima</t>
  </si>
  <si>
    <t>6332 Kapitalne pomoći proračunu iz drugih proračuna i izvanproračunskim korisnicima</t>
  </si>
  <si>
    <t>635 Pomoći izravnanja za decentralizirane funkcije i fiskalnog izravnanja</t>
  </si>
  <si>
    <t>66 Prihodi od prodaje proizvoda i robe te pruženih usluga, prihodi od donacija te povrati po protestiranim jamstvima</t>
  </si>
  <si>
    <t>711 Prihodi od prodaje materijalne imovine – prirodnih bogatstava</t>
  </si>
  <si>
    <t>3131 Doprinosi za mirovinsko osiguranje za staž s povećanim trajanjem</t>
  </si>
  <si>
    <t>3225 Sitni inventar i autogume</t>
  </si>
  <si>
    <t>3231 Usluge telefona, interneta, pošte i prijevoza</t>
  </si>
  <si>
    <t>351 Subvencije kreditnim i ostalim financijskim institucijama i trgovačkim društvima u javnom sektoru</t>
  </si>
  <si>
    <t>352 tnim i financijskim institucijama, trgovačkim društvima, zadrugama, poljoprivrednicima i obrtnicima izvan javnog sektora</t>
  </si>
  <si>
    <t>3522 Subvencije trgovačkim društvima i zadrugama izvan javnog sektora</t>
  </si>
  <si>
    <t>38 Rashodi za donacije, kazne, naknade šteta i kapitalne pomoći</t>
  </si>
  <si>
    <t>3862 Kapitalne pomoći kreditnim i ostalim financijskim institucijama te trgovačkim društvima i zadrugama izvan javnog sektora</t>
  </si>
  <si>
    <t>4225 Instrumenti i uređaji</t>
  </si>
  <si>
    <t>I. OPĆI DIO</t>
  </si>
  <si>
    <t>A. RAČUN PRIHODA I RASHODA</t>
  </si>
  <si>
    <t>PRIHODI I RASHODI PREMA EKONOMSKOJ KLASIFIKACIJI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</si>
</sst>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8"/>
      <color theme="3"/>
      <name val="Cambria"/>
      <family val="2"/>
      <charset val="238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7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3">
    <xf numFmtId="0" fontId="0" fillId="0" borderId="0" xfId="0"/>
    <xf numFmtId="0" fontId="20" fillId="0" borderId="0" xfId="0" applyFont="1" applyBorder="1" applyAlignment="1">
      <alignment vertical="center"/>
    </xf>
    <xf numFmtId="4" fontId="20" fillId="0" borderId="0" xfId="0" applyNumberFormat="1" applyFont="1" applyBorder="1" applyAlignment="1">
      <alignment horizontal="right" vertical="center"/>
    </xf>
    <xf numFmtId="0" fontId="18" fillId="0" borderId="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4" fontId="19" fillId="0" borderId="0" xfId="0" applyNumberFormat="1" applyFont="1" applyBorder="1" applyAlignment="1">
      <alignment horizontal="right" vertical="center"/>
    </xf>
    <xf numFmtId="0" fontId="23" fillId="0" borderId="11" xfId="0" applyFont="1" applyBorder="1" applyAlignment="1">
      <alignment horizontal="center" vertical="center" wrapText="1"/>
    </xf>
    <xf numFmtId="4" fontId="23" fillId="0" borderId="11" xfId="0" applyNumberFormat="1" applyFont="1" applyBorder="1" applyAlignment="1">
      <alignment horizontal="center" vertical="center" wrapText="1"/>
    </xf>
    <xf numFmtId="0" fontId="24" fillId="33" borderId="0" xfId="0" applyFont="1" applyFill="1" applyBorder="1" applyAlignment="1">
      <alignment vertical="center"/>
    </xf>
    <xf numFmtId="0" fontId="22" fillId="34" borderId="10" xfId="0" applyFont="1" applyFill="1" applyBorder="1" applyAlignment="1">
      <alignment horizontal="left" vertical="center" wrapText="1"/>
    </xf>
    <xf numFmtId="4" fontId="22" fillId="34" borderId="10" xfId="0" applyNumberFormat="1" applyFont="1" applyFill="1" applyBorder="1" applyAlignment="1">
      <alignment horizontal="right" vertical="center" wrapText="1"/>
    </xf>
    <xf numFmtId="0" fontId="22" fillId="33" borderId="10" xfId="0" applyFont="1" applyFill="1" applyBorder="1" applyAlignment="1">
      <alignment horizontal="left" vertical="center" wrapText="1"/>
    </xf>
    <xf numFmtId="4" fontId="22" fillId="33" borderId="10" xfId="0" applyNumberFormat="1" applyFont="1" applyFill="1" applyBorder="1" applyAlignment="1">
      <alignment horizontal="right" vertical="center" wrapText="1"/>
    </xf>
    <xf numFmtId="4" fontId="20" fillId="0" borderId="0" xfId="0" applyNumberFormat="1" applyFont="1" applyBorder="1" applyAlignment="1">
      <alignment vertical="center"/>
    </xf>
    <xf numFmtId="4" fontId="22" fillId="33" borderId="10" xfId="0" applyNumberFormat="1" applyFont="1" applyFill="1" applyBorder="1" applyAlignment="1">
      <alignment vertical="center" wrapText="1"/>
    </xf>
    <xf numFmtId="4" fontId="19" fillId="0" borderId="0" xfId="0" applyNumberFormat="1" applyFont="1" applyBorder="1" applyAlignment="1">
      <alignment vertical="center"/>
    </xf>
    <xf numFmtId="0" fontId="24" fillId="33" borderId="10" xfId="0" applyFont="1" applyFill="1" applyBorder="1" applyAlignment="1">
      <alignment horizontal="left" vertical="center" wrapText="1"/>
    </xf>
    <xf numFmtId="4" fontId="24" fillId="33" borderId="10" xfId="0" applyNumberFormat="1" applyFont="1" applyFill="1" applyBorder="1" applyAlignment="1">
      <alignment horizontal="right" vertical="center" wrapText="1"/>
    </xf>
    <xf numFmtId="4" fontId="24" fillId="33" borderId="10" xfId="0" applyNumberFormat="1" applyFont="1" applyFill="1" applyBorder="1" applyAlignment="1">
      <alignment vertical="center" wrapText="1"/>
    </xf>
    <xf numFmtId="0" fontId="22" fillId="33" borderId="0" xfId="0" applyFont="1" applyFill="1" applyBorder="1" applyAlignment="1">
      <alignment vertical="center"/>
    </xf>
    <xf numFmtId="4" fontId="24" fillId="0" borderId="10" xfId="0" applyNumberFormat="1" applyFont="1" applyFill="1" applyBorder="1" applyAlignment="1">
      <alignment horizontal="right" vertical="center" wrapText="1"/>
    </xf>
    <xf numFmtId="0" fontId="22" fillId="0" borderId="10" xfId="0" applyFont="1" applyFill="1" applyBorder="1" applyAlignment="1">
      <alignment horizontal="left" vertical="center" wrapText="1"/>
    </xf>
    <xf numFmtId="4" fontId="22" fillId="0" borderId="10" xfId="0" applyNumberFormat="1" applyFont="1" applyFill="1" applyBorder="1" applyAlignment="1">
      <alignment horizontal="right" vertical="center" wrapText="1"/>
    </xf>
    <xf numFmtId="0" fontId="25" fillId="34" borderId="12" xfId="0" applyFont="1" applyFill="1" applyBorder="1" applyAlignment="1">
      <alignment horizontal="left" vertical="center" wrapText="1"/>
    </xf>
    <xf numFmtId="4" fontId="25" fillId="34" borderId="12" xfId="0" applyNumberFormat="1" applyFont="1" applyFill="1" applyBorder="1" applyAlignment="1">
      <alignment vertical="center" wrapText="1"/>
    </xf>
    <xf numFmtId="4" fontId="25" fillId="34" borderId="12" xfId="0" applyNumberFormat="1" applyFont="1" applyFill="1" applyBorder="1" applyAlignment="1">
      <alignment horizontal="right" vertical="center" wrapText="1"/>
    </xf>
    <xf numFmtId="4" fontId="22" fillId="34" borderId="10" xfId="0" applyNumberFormat="1" applyFont="1" applyFill="1" applyBorder="1" applyAlignment="1">
      <alignment vertical="center" wrapText="1"/>
    </xf>
    <xf numFmtId="0" fontId="22" fillId="34" borderId="0" xfId="0" applyFont="1" applyFill="1" applyBorder="1" applyAlignment="1">
      <alignment vertical="center"/>
    </xf>
    <xf numFmtId="0" fontId="24" fillId="34" borderId="0" xfId="0" applyFont="1" applyFill="1" applyBorder="1" applyAlignment="1">
      <alignment vertical="center"/>
    </xf>
    <xf numFmtId="4" fontId="0" fillId="0" borderId="1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" fontId="16" fillId="0" borderId="10" xfId="0" applyNumberFormat="1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26" fillId="33" borderId="10" xfId="0" applyFont="1" applyFill="1" applyBorder="1" applyAlignment="1">
      <alignment horizontal="left" vertical="center" wrapText="1"/>
    </xf>
    <xf numFmtId="4" fontId="26" fillId="33" borderId="10" xfId="0" applyNumberFormat="1" applyFont="1" applyFill="1" applyBorder="1" applyAlignment="1">
      <alignment horizontal="right" vertical="center" wrapText="1"/>
    </xf>
    <xf numFmtId="4" fontId="26" fillId="33" borderId="10" xfId="0" applyNumberFormat="1" applyFont="1" applyFill="1" applyBorder="1" applyAlignment="1">
      <alignment vertical="center" wrapText="1"/>
    </xf>
    <xf numFmtId="4" fontId="26" fillId="0" borderId="10" xfId="0" applyNumberFormat="1" applyFont="1" applyFill="1" applyBorder="1" applyAlignment="1">
      <alignment horizontal="right" vertical="center" wrapText="1"/>
    </xf>
    <xf numFmtId="4" fontId="25" fillId="0" borderId="10" xfId="0" applyNumberFormat="1" applyFont="1" applyFill="1" applyBorder="1" applyAlignment="1">
      <alignment horizontal="right" vertical="center" wrapText="1"/>
    </xf>
    <xf numFmtId="0" fontId="26" fillId="33" borderId="0" xfId="0" applyFont="1" applyFill="1" applyBorder="1" applyAlignment="1">
      <alignment vertical="center"/>
    </xf>
    <xf numFmtId="0" fontId="25" fillId="33" borderId="10" xfId="0" applyFont="1" applyFill="1" applyBorder="1" applyAlignment="1">
      <alignment horizontal="left" vertical="center" wrapText="1"/>
    </xf>
    <xf numFmtId="4" fontId="25" fillId="33" borderId="10" xfId="0" applyNumberFormat="1" applyFont="1" applyFill="1" applyBorder="1" applyAlignment="1">
      <alignment horizontal="right" vertical="center" wrapText="1"/>
    </xf>
    <xf numFmtId="4" fontId="25" fillId="33" borderId="10" xfId="0" applyNumberFormat="1" applyFont="1" applyFill="1" applyBorder="1" applyAlignment="1">
      <alignment vertical="center" wrapText="1"/>
    </xf>
    <xf numFmtId="0" fontId="25" fillId="33" borderId="0" xfId="0" applyFont="1" applyFill="1" applyBorder="1" applyAlignment="1">
      <alignment vertical="center"/>
    </xf>
    <xf numFmtId="4" fontId="0" fillId="0" borderId="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 wrapText="1"/>
    </xf>
    <xf numFmtId="0" fontId="0" fillId="0" borderId="1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4" fontId="19" fillId="0" borderId="0" xfId="0" applyNumberFormat="1" applyFont="1" applyFill="1" applyBorder="1" applyAlignment="1">
      <alignment vertical="center"/>
    </xf>
    <xf numFmtId="4" fontId="19" fillId="0" borderId="0" xfId="0" applyNumberFormat="1" applyFont="1" applyFill="1" applyBorder="1" applyAlignment="1">
      <alignment horizontal="right" vertical="center"/>
    </xf>
    <xf numFmtId="4" fontId="26" fillId="33" borderId="0" xfId="0" applyNumberFormat="1" applyFont="1" applyFill="1" applyBorder="1" applyAlignment="1">
      <alignment vertical="center"/>
    </xf>
    <xf numFmtId="4" fontId="24" fillId="33" borderId="0" xfId="0" applyNumberFormat="1" applyFont="1" applyFill="1" applyBorder="1" applyAlignment="1">
      <alignment vertical="center"/>
    </xf>
    <xf numFmtId="0" fontId="21" fillId="0" borderId="0" xfId="0" applyFont="1" applyBorder="1" applyAlignment="1">
      <alignment horizontal="left" vertic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itle 2" xfId="42"/>
    <cellStyle name="Title 3" xfId="43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0"/>
  <sheetViews>
    <sheetView tabSelected="1" view="pageBreakPreview" zoomScaleNormal="100" zoomScaleSheetLayoutView="100" workbookViewId="0">
      <selection activeCell="A14" sqref="A14"/>
    </sheetView>
  </sheetViews>
  <sheetFormatPr defaultColWidth="8.85546875" defaultRowHeight="12.75" x14ac:dyDescent="0.25"/>
  <cols>
    <col min="1" max="1" width="66" style="46" customWidth="1"/>
    <col min="2" max="2" width="16.28515625" style="15" customWidth="1"/>
    <col min="3" max="5" width="16.140625" style="15" customWidth="1"/>
    <col min="6" max="7" width="11.42578125" style="5" customWidth="1"/>
    <col min="8" max="9" width="8.85546875" style="4"/>
    <col min="10" max="10" width="11.7109375" style="4" bestFit="1" customWidth="1"/>
    <col min="11" max="11" width="17.5703125" style="4" customWidth="1"/>
    <col min="12" max="16384" width="8.85546875" style="4"/>
  </cols>
  <sheetData>
    <row r="1" spans="1:7" ht="18.75" x14ac:dyDescent="0.25">
      <c r="A1" s="52" t="s">
        <v>233</v>
      </c>
    </row>
    <row r="2" spans="1:7" s="1" customFormat="1" ht="18.75" x14ac:dyDescent="0.25">
      <c r="A2" s="52" t="s">
        <v>234</v>
      </c>
      <c r="B2" s="13"/>
      <c r="C2" s="13"/>
      <c r="D2" s="13"/>
      <c r="E2" s="13"/>
      <c r="F2" s="2"/>
      <c r="G2" s="2"/>
    </row>
    <row r="3" spans="1:7" ht="18.75" x14ac:dyDescent="0.25">
      <c r="A3" s="52" t="s">
        <v>235</v>
      </c>
      <c r="B3" s="48"/>
      <c r="C3" s="48"/>
      <c r="D3" s="48"/>
      <c r="E3" s="48"/>
      <c r="F3" s="49"/>
      <c r="G3" s="49"/>
    </row>
    <row r="4" spans="1:7" x14ac:dyDescent="0.25">
      <c r="A4" s="47"/>
      <c r="B4" s="48"/>
      <c r="C4" s="48"/>
      <c r="D4" s="48"/>
      <c r="E4" s="48"/>
      <c r="F4" s="49"/>
      <c r="G4" s="49"/>
    </row>
    <row r="5" spans="1:7" s="3" customFormat="1" ht="32.25" thickBot="1" x14ac:dyDescent="0.3">
      <c r="A5" s="6" t="s">
        <v>187</v>
      </c>
      <c r="B5" s="7" t="s">
        <v>193</v>
      </c>
      <c r="C5" s="7" t="s">
        <v>194</v>
      </c>
      <c r="D5" s="7" t="s">
        <v>195</v>
      </c>
      <c r="E5" s="7" t="s">
        <v>196</v>
      </c>
      <c r="F5" s="7" t="s">
        <v>197</v>
      </c>
      <c r="G5" s="7" t="s">
        <v>198</v>
      </c>
    </row>
    <row r="6" spans="1:7" s="27" customFormat="1" ht="15.75" thickTop="1" x14ac:dyDescent="0.25">
      <c r="A6" s="9" t="s">
        <v>59</v>
      </c>
      <c r="B6" s="10">
        <v>133307170.43000001</v>
      </c>
      <c r="C6" s="10">
        <v>327362648.39999998</v>
      </c>
      <c r="D6" s="10">
        <v>327362648.39999998</v>
      </c>
      <c r="E6" s="10">
        <v>149238047.59</v>
      </c>
      <c r="F6" s="10">
        <f>E6/B6*100</f>
        <v>111.95050281887526</v>
      </c>
      <c r="G6" s="10">
        <f>E6/D6*100</f>
        <v>45.587988831165632</v>
      </c>
    </row>
    <row r="7" spans="1:7" s="28" customFormat="1" ht="15" x14ac:dyDescent="0.25">
      <c r="A7" s="23" t="s">
        <v>0</v>
      </c>
      <c r="B7" s="24">
        <v>132992708.15000001</v>
      </c>
      <c r="C7" s="24">
        <v>327220819.44</v>
      </c>
      <c r="D7" s="24">
        <v>327220819.44</v>
      </c>
      <c r="E7" s="24">
        <v>149168386.72</v>
      </c>
      <c r="F7" s="25">
        <f>E7/B7*100</f>
        <v>112.16283117699636</v>
      </c>
      <c r="G7" s="25">
        <f t="shared" ref="G7" si="0">E7/D7*100</f>
        <v>45.586459619312784</v>
      </c>
    </row>
    <row r="8" spans="1:7" s="8" customFormat="1" ht="15" x14ac:dyDescent="0.25">
      <c r="A8" s="11" t="s">
        <v>1</v>
      </c>
      <c r="B8" s="12">
        <v>28915302.75</v>
      </c>
      <c r="C8" s="12">
        <v>72893046.489999995</v>
      </c>
      <c r="D8" s="12">
        <v>72893046.489999995</v>
      </c>
      <c r="E8" s="12">
        <v>34054623.509999998</v>
      </c>
      <c r="F8" s="22">
        <f t="shared" ref="F8:F71" si="1">E8/B8*100</f>
        <v>117.77370551653657</v>
      </c>
      <c r="G8" s="22">
        <f>E8/D8*100</f>
        <v>46.718617412528999</v>
      </c>
    </row>
    <row r="9" spans="1:7" s="8" customFormat="1" ht="15" x14ac:dyDescent="0.25">
      <c r="A9" s="11" t="s">
        <v>210</v>
      </c>
      <c r="B9" s="12">
        <v>27000013.48</v>
      </c>
      <c r="C9" s="12"/>
      <c r="D9" s="12"/>
      <c r="E9" s="12">
        <v>31917779.640000001</v>
      </c>
      <c r="F9" s="22">
        <f t="shared" si="1"/>
        <v>118.21393964726272</v>
      </c>
      <c r="G9" s="22"/>
    </row>
    <row r="10" spans="1:7" s="8" customFormat="1" ht="15" x14ac:dyDescent="0.25">
      <c r="A10" s="16" t="s">
        <v>211</v>
      </c>
      <c r="B10" s="17">
        <v>23621799.329999998</v>
      </c>
      <c r="C10" s="17"/>
      <c r="D10" s="17"/>
      <c r="E10" s="17">
        <v>28218464.93</v>
      </c>
      <c r="F10" s="20">
        <f t="shared" si="1"/>
        <v>119.45942193388366</v>
      </c>
      <c r="G10" s="22"/>
    </row>
    <row r="11" spans="1:7" s="8" customFormat="1" ht="15" x14ac:dyDescent="0.25">
      <c r="A11" s="16" t="s">
        <v>212</v>
      </c>
      <c r="B11" s="17">
        <v>2232280.4300000002</v>
      </c>
      <c r="C11" s="18"/>
      <c r="D11" s="18"/>
      <c r="E11" s="17">
        <v>2307725.5099999998</v>
      </c>
      <c r="F11" s="20">
        <f t="shared" si="1"/>
        <v>103.37973128223857</v>
      </c>
      <c r="G11" s="22"/>
    </row>
    <row r="12" spans="1:7" s="8" customFormat="1" ht="15" x14ac:dyDescent="0.25">
      <c r="A12" s="16" t="s">
        <v>213</v>
      </c>
      <c r="B12" s="17">
        <v>1525848.3</v>
      </c>
      <c r="C12" s="18"/>
      <c r="D12" s="18"/>
      <c r="E12" s="17">
        <v>2083602.99</v>
      </c>
      <c r="F12" s="20">
        <f t="shared" si="1"/>
        <v>136.55374456294246</v>
      </c>
      <c r="G12" s="22"/>
    </row>
    <row r="13" spans="1:7" s="8" customFormat="1" ht="15" x14ac:dyDescent="0.25">
      <c r="A13" s="16" t="s">
        <v>214</v>
      </c>
      <c r="B13" s="17">
        <v>2515930.61</v>
      </c>
      <c r="C13" s="18"/>
      <c r="D13" s="18"/>
      <c r="E13" s="17">
        <v>3545203.41</v>
      </c>
      <c r="F13" s="20">
        <f t="shared" si="1"/>
        <v>140.91022208279426</v>
      </c>
      <c r="G13" s="22"/>
    </row>
    <row r="14" spans="1:7" s="8" customFormat="1" ht="15" x14ac:dyDescent="0.25">
      <c r="A14" s="16" t="s">
        <v>215</v>
      </c>
      <c r="B14" s="17">
        <v>1605912.12</v>
      </c>
      <c r="C14" s="18"/>
      <c r="D14" s="18"/>
      <c r="E14" s="17">
        <v>1578110.64</v>
      </c>
      <c r="F14" s="20">
        <f t="shared" si="1"/>
        <v>98.268804397590557</v>
      </c>
      <c r="G14" s="22"/>
    </row>
    <row r="15" spans="1:7" s="8" customFormat="1" ht="30" x14ac:dyDescent="0.25">
      <c r="A15" s="16" t="s">
        <v>216</v>
      </c>
      <c r="B15" s="17">
        <v>27425.26</v>
      </c>
      <c r="C15" s="18"/>
      <c r="D15" s="18"/>
      <c r="E15" s="17">
        <v>44962.17</v>
      </c>
      <c r="F15" s="20">
        <f t="shared" si="1"/>
        <v>163.94437099228961</v>
      </c>
      <c r="G15" s="22"/>
    </row>
    <row r="16" spans="1:7" s="8" customFormat="1" ht="15" x14ac:dyDescent="0.25">
      <c r="A16" s="16" t="s">
        <v>173</v>
      </c>
      <c r="B16" s="17">
        <v>-4529182.57</v>
      </c>
      <c r="C16" s="18"/>
      <c r="D16" s="18"/>
      <c r="E16" s="17">
        <v>-5860290.0099999998</v>
      </c>
      <c r="F16" s="20">
        <f t="shared" si="1"/>
        <v>129.38957349206612</v>
      </c>
      <c r="G16" s="22"/>
    </row>
    <row r="17" spans="1:7" s="19" customFormat="1" ht="15" x14ac:dyDescent="0.25">
      <c r="A17" s="11" t="s">
        <v>2</v>
      </c>
      <c r="B17" s="12">
        <v>131761.92000000001</v>
      </c>
      <c r="C17" s="14"/>
      <c r="D17" s="14"/>
      <c r="E17" s="12">
        <v>168275.65</v>
      </c>
      <c r="F17" s="22">
        <f t="shared" si="1"/>
        <v>127.7118988551472</v>
      </c>
      <c r="G17" s="22"/>
    </row>
    <row r="18" spans="1:7" s="8" customFormat="1" ht="30" x14ac:dyDescent="0.25">
      <c r="A18" s="16" t="s">
        <v>199</v>
      </c>
      <c r="B18" s="17">
        <v>0</v>
      </c>
      <c r="C18" s="17"/>
      <c r="D18" s="17"/>
      <c r="E18" s="17">
        <v>27011.14</v>
      </c>
      <c r="F18" s="20" t="s">
        <v>169</v>
      </c>
      <c r="G18" s="22"/>
    </row>
    <row r="19" spans="1:7" s="8" customFormat="1" ht="15" x14ac:dyDescent="0.25">
      <c r="A19" s="16" t="s">
        <v>217</v>
      </c>
      <c r="B19" s="17">
        <v>131761.92000000001</v>
      </c>
      <c r="C19" s="17"/>
      <c r="D19" s="17"/>
      <c r="E19" s="17">
        <v>141264.51</v>
      </c>
      <c r="F19" s="20">
        <f t="shared" si="1"/>
        <v>107.21193953457873</v>
      </c>
      <c r="G19" s="22"/>
    </row>
    <row r="20" spans="1:7" s="19" customFormat="1" ht="15" x14ac:dyDescent="0.25">
      <c r="A20" s="11" t="s">
        <v>3</v>
      </c>
      <c r="B20" s="12">
        <v>1783527.35</v>
      </c>
      <c r="C20" s="14"/>
      <c r="D20" s="14"/>
      <c r="E20" s="12">
        <v>1968568.22</v>
      </c>
      <c r="F20" s="22">
        <f t="shared" si="1"/>
        <v>110.37499481014406</v>
      </c>
      <c r="G20" s="22"/>
    </row>
    <row r="21" spans="1:7" s="8" customFormat="1" ht="15" x14ac:dyDescent="0.25">
      <c r="A21" s="16" t="s">
        <v>4</v>
      </c>
      <c r="B21" s="17">
        <v>1773620.85</v>
      </c>
      <c r="C21" s="17"/>
      <c r="D21" s="17"/>
      <c r="E21" s="17">
        <v>1960082.82</v>
      </c>
      <c r="F21" s="20">
        <f t="shared" si="1"/>
        <v>110.51306822424871</v>
      </c>
      <c r="G21" s="22"/>
    </row>
    <row r="22" spans="1:7" s="8" customFormat="1" ht="15" x14ac:dyDescent="0.25">
      <c r="A22" s="16" t="s">
        <v>5</v>
      </c>
      <c r="B22" s="17">
        <v>9906.5</v>
      </c>
      <c r="C22" s="18"/>
      <c r="D22" s="18"/>
      <c r="E22" s="17">
        <v>8485.4</v>
      </c>
      <c r="F22" s="20">
        <f t="shared" si="1"/>
        <v>85.654873063140357</v>
      </c>
      <c r="G22" s="22"/>
    </row>
    <row r="23" spans="1:7" s="19" customFormat="1" ht="15" x14ac:dyDescent="0.25">
      <c r="A23" s="11" t="s">
        <v>6</v>
      </c>
      <c r="B23" s="12">
        <v>57389659.969999999</v>
      </c>
      <c r="C23" s="12">
        <v>134200442.47</v>
      </c>
      <c r="D23" s="12">
        <v>134200442.47</v>
      </c>
      <c r="E23" s="12">
        <v>59546884.100000001</v>
      </c>
      <c r="F23" s="22">
        <f t="shared" si="1"/>
        <v>103.75890732080948</v>
      </c>
      <c r="G23" s="22">
        <f t="shared" ref="G23:G65" si="2">E23/D23*100</f>
        <v>44.37160042397884</v>
      </c>
    </row>
    <row r="24" spans="1:7" s="19" customFormat="1" ht="15" x14ac:dyDescent="0.25">
      <c r="A24" s="11" t="s">
        <v>7</v>
      </c>
      <c r="B24" s="12">
        <v>742410.41</v>
      </c>
      <c r="C24" s="14"/>
      <c r="D24" s="14"/>
      <c r="E24" s="12">
        <v>519971.19</v>
      </c>
      <c r="F24" s="22">
        <f t="shared" si="1"/>
        <v>70.038240708397396</v>
      </c>
      <c r="G24" s="22"/>
    </row>
    <row r="25" spans="1:7" s="8" customFormat="1" ht="15" x14ac:dyDescent="0.25">
      <c r="A25" s="16" t="s">
        <v>8</v>
      </c>
      <c r="B25" s="17">
        <v>4374.8100000000004</v>
      </c>
      <c r="C25" s="18"/>
      <c r="D25" s="18"/>
      <c r="E25" s="17"/>
      <c r="F25" s="20">
        <f t="shared" si="1"/>
        <v>0</v>
      </c>
      <c r="G25" s="22"/>
    </row>
    <row r="26" spans="1:7" s="8" customFormat="1" ht="15" x14ac:dyDescent="0.25">
      <c r="A26" s="16" t="s">
        <v>9</v>
      </c>
      <c r="B26" s="17">
        <v>738035.6</v>
      </c>
      <c r="C26" s="17"/>
      <c r="D26" s="17"/>
      <c r="E26" s="17">
        <v>507293.15</v>
      </c>
      <c r="F26" s="20">
        <f t="shared" si="1"/>
        <v>68.735593513375235</v>
      </c>
      <c r="G26" s="20"/>
    </row>
    <row r="27" spans="1:7" s="8" customFormat="1" ht="15" x14ac:dyDescent="0.25">
      <c r="A27" s="16" t="s">
        <v>200</v>
      </c>
      <c r="B27" s="17">
        <v>0</v>
      </c>
      <c r="C27" s="17"/>
      <c r="D27" s="17"/>
      <c r="E27" s="17">
        <v>12678.04</v>
      </c>
      <c r="F27" s="20" t="s">
        <v>169</v>
      </c>
      <c r="G27" s="20"/>
    </row>
    <row r="28" spans="1:7" s="19" customFormat="1" ht="30" x14ac:dyDescent="0.25">
      <c r="A28" s="11" t="s">
        <v>218</v>
      </c>
      <c r="B28" s="12">
        <v>2347767.2999999998</v>
      </c>
      <c r="C28" s="14"/>
      <c r="D28" s="14"/>
      <c r="E28" s="12">
        <v>3814197.26</v>
      </c>
      <c r="F28" s="22">
        <f t="shared" si="1"/>
        <v>162.4606177963208</v>
      </c>
      <c r="G28" s="22"/>
    </row>
    <row r="29" spans="1:7" s="8" customFormat="1" ht="30" x14ac:dyDescent="0.25">
      <c r="A29" s="16" t="s">
        <v>219</v>
      </c>
      <c r="B29" s="17">
        <v>2347767.2999999998</v>
      </c>
      <c r="C29" s="18"/>
      <c r="D29" s="18"/>
      <c r="E29" s="17">
        <v>3505684.16</v>
      </c>
      <c r="F29" s="20">
        <f>E29/B29*100</f>
        <v>149.31991598997055</v>
      </c>
      <c r="G29" s="22"/>
    </row>
    <row r="30" spans="1:7" s="8" customFormat="1" ht="30" x14ac:dyDescent="0.25">
      <c r="A30" s="16" t="s">
        <v>220</v>
      </c>
      <c r="B30" s="17">
        <v>0</v>
      </c>
      <c r="C30" s="17"/>
      <c r="D30" s="17"/>
      <c r="E30" s="17">
        <v>308513.09999999998</v>
      </c>
      <c r="F30" s="20" t="s">
        <v>169</v>
      </c>
      <c r="G30" s="20"/>
    </row>
    <row r="31" spans="1:7" s="19" customFormat="1" ht="15" x14ac:dyDescent="0.25">
      <c r="A31" s="11" t="s">
        <v>10</v>
      </c>
      <c r="B31" s="12">
        <v>782468.21</v>
      </c>
      <c r="C31" s="14"/>
      <c r="D31" s="14"/>
      <c r="E31" s="12">
        <v>964.46</v>
      </c>
      <c r="F31" s="22">
        <f t="shared" si="1"/>
        <v>0.12325868165302205</v>
      </c>
      <c r="G31" s="22"/>
    </row>
    <row r="32" spans="1:7" s="8" customFormat="1" ht="15" x14ac:dyDescent="0.25">
      <c r="A32" s="16" t="s">
        <v>11</v>
      </c>
      <c r="B32" s="17">
        <v>736256.77</v>
      </c>
      <c r="C32" s="17"/>
      <c r="D32" s="17"/>
      <c r="E32" s="17">
        <v>964.46</v>
      </c>
      <c r="F32" s="20">
        <f t="shared" si="1"/>
        <v>0.13099506032385957</v>
      </c>
      <c r="G32" s="20"/>
    </row>
    <row r="33" spans="1:7" s="8" customFormat="1" ht="15" x14ac:dyDescent="0.25">
      <c r="A33" s="16" t="s">
        <v>182</v>
      </c>
      <c r="B33" s="17">
        <v>46211.44</v>
      </c>
      <c r="C33" s="17"/>
      <c r="D33" s="17"/>
      <c r="E33" s="17"/>
      <c r="F33" s="20">
        <f t="shared" si="1"/>
        <v>0</v>
      </c>
      <c r="G33" s="22"/>
    </row>
    <row r="34" spans="1:7" s="19" customFormat="1" ht="15" x14ac:dyDescent="0.25">
      <c r="A34" s="11" t="s">
        <v>221</v>
      </c>
      <c r="B34" s="12">
        <v>1601653.82</v>
      </c>
      <c r="C34" s="12"/>
      <c r="D34" s="12"/>
      <c r="E34" s="12">
        <v>1622656.39</v>
      </c>
      <c r="F34" s="22">
        <f t="shared" si="1"/>
        <v>101.3113052107602</v>
      </c>
      <c r="G34" s="22"/>
    </row>
    <row r="35" spans="1:7" s="8" customFormat="1" ht="15" x14ac:dyDescent="0.25">
      <c r="A35" s="16" t="s">
        <v>12</v>
      </c>
      <c r="B35" s="17">
        <v>1601653.82</v>
      </c>
      <c r="C35" s="17"/>
      <c r="D35" s="17"/>
      <c r="E35" s="17">
        <v>1321094.17</v>
      </c>
      <c r="F35" s="20">
        <f t="shared" si="1"/>
        <v>82.483127970812063</v>
      </c>
      <c r="G35" s="20"/>
    </row>
    <row r="36" spans="1:7" s="8" customFormat="1" ht="15" x14ac:dyDescent="0.25">
      <c r="A36" s="16" t="s">
        <v>13</v>
      </c>
      <c r="B36" s="17">
        <v>0</v>
      </c>
      <c r="C36" s="17"/>
      <c r="D36" s="17"/>
      <c r="E36" s="17">
        <v>301562.21999999997</v>
      </c>
      <c r="F36" s="20" t="s">
        <v>169</v>
      </c>
      <c r="G36" s="22"/>
    </row>
    <row r="37" spans="1:7" s="19" customFormat="1" ht="15" x14ac:dyDescent="0.25">
      <c r="A37" s="11" t="s">
        <v>14</v>
      </c>
      <c r="B37" s="12">
        <v>44997133.340000004</v>
      </c>
      <c r="C37" s="12"/>
      <c r="D37" s="12"/>
      <c r="E37" s="12">
        <v>50967862.049999997</v>
      </c>
      <c r="F37" s="22">
        <f>E37/B37*100</f>
        <v>113.26913131306597</v>
      </c>
      <c r="G37" s="22"/>
    </row>
    <row r="38" spans="1:7" s="8" customFormat="1" ht="30" x14ac:dyDescent="0.25">
      <c r="A38" s="16" t="s">
        <v>15</v>
      </c>
      <c r="B38" s="17">
        <v>44716754.869999997</v>
      </c>
      <c r="C38" s="18"/>
      <c r="D38" s="18"/>
      <c r="E38" s="17">
        <v>50482082.450000003</v>
      </c>
      <c r="F38" s="20">
        <f t="shared" si="1"/>
        <v>112.89299189254878</v>
      </c>
      <c r="G38" s="20"/>
    </row>
    <row r="39" spans="1:7" s="8" customFormat="1" ht="30" x14ac:dyDescent="0.25">
      <c r="A39" s="16" t="s">
        <v>16</v>
      </c>
      <c r="B39" s="17">
        <v>280378.46999999997</v>
      </c>
      <c r="C39" s="18"/>
      <c r="D39" s="18"/>
      <c r="E39" s="17">
        <v>485779.6</v>
      </c>
      <c r="F39" s="20">
        <f>E39/B39*100</f>
        <v>173.25852445089669</v>
      </c>
      <c r="G39" s="20"/>
    </row>
    <row r="40" spans="1:7" s="19" customFormat="1" ht="15" x14ac:dyDescent="0.25">
      <c r="A40" s="11" t="s">
        <v>17</v>
      </c>
      <c r="B40" s="12">
        <v>6758562.9000000004</v>
      </c>
      <c r="C40" s="12"/>
      <c r="D40" s="12"/>
      <c r="E40" s="12">
        <v>2621232.75</v>
      </c>
      <c r="F40" s="22">
        <f t="shared" si="1"/>
        <v>38.783877412755899</v>
      </c>
      <c r="G40" s="22"/>
    </row>
    <row r="41" spans="1:7" s="8" customFormat="1" ht="15" x14ac:dyDescent="0.25">
      <c r="A41" s="16" t="s">
        <v>18</v>
      </c>
      <c r="B41" s="17">
        <v>4119503.97</v>
      </c>
      <c r="C41" s="18"/>
      <c r="D41" s="18"/>
      <c r="E41" s="17">
        <v>1243125.5</v>
      </c>
      <c r="F41" s="20">
        <f t="shared" si="1"/>
        <v>30.176582157778569</v>
      </c>
      <c r="G41" s="22"/>
    </row>
    <row r="42" spans="1:7" s="8" customFormat="1" ht="15" x14ac:dyDescent="0.25">
      <c r="A42" s="16" t="s">
        <v>19</v>
      </c>
      <c r="B42" s="17">
        <v>2639058.9300000002</v>
      </c>
      <c r="C42" s="18"/>
      <c r="D42" s="18"/>
      <c r="E42" s="17">
        <v>1378107.25</v>
      </c>
      <c r="F42" s="20">
        <f t="shared" si="1"/>
        <v>52.219646720810431</v>
      </c>
      <c r="G42" s="20"/>
    </row>
    <row r="43" spans="1:7" s="19" customFormat="1" ht="15" x14ac:dyDescent="0.25">
      <c r="A43" s="11" t="s">
        <v>20</v>
      </c>
      <c r="B43" s="12">
        <v>159663.99</v>
      </c>
      <c r="C43" s="12"/>
      <c r="D43" s="12"/>
      <c r="E43" s="12"/>
      <c r="F43" s="22">
        <f t="shared" si="1"/>
        <v>0</v>
      </c>
      <c r="G43" s="22"/>
    </row>
    <row r="44" spans="1:7" s="8" customFormat="1" ht="15" x14ac:dyDescent="0.25">
      <c r="A44" s="16" t="s">
        <v>170</v>
      </c>
      <c r="B44" s="17">
        <v>23601.040000000001</v>
      </c>
      <c r="C44" s="18"/>
      <c r="D44" s="18"/>
      <c r="E44" s="17"/>
      <c r="F44" s="20">
        <f t="shared" si="1"/>
        <v>0</v>
      </c>
      <c r="G44" s="22"/>
    </row>
    <row r="45" spans="1:7" s="8" customFormat="1" ht="30" x14ac:dyDescent="0.25">
      <c r="A45" s="16" t="s">
        <v>21</v>
      </c>
      <c r="B45" s="17">
        <v>136062.95000000001</v>
      </c>
      <c r="C45" s="17"/>
      <c r="D45" s="17"/>
      <c r="E45" s="17"/>
      <c r="F45" s="20">
        <f t="shared" si="1"/>
        <v>0</v>
      </c>
      <c r="G45" s="20"/>
    </row>
    <row r="46" spans="1:7" s="19" customFormat="1" ht="15" x14ac:dyDescent="0.25">
      <c r="A46" s="11" t="s">
        <v>22</v>
      </c>
      <c r="B46" s="12">
        <v>2678655.06</v>
      </c>
      <c r="C46" s="14">
        <v>5092685.08</v>
      </c>
      <c r="D46" s="14">
        <v>5092685.08</v>
      </c>
      <c r="E46" s="12">
        <v>2528557.9700000002</v>
      </c>
      <c r="F46" s="22">
        <f t="shared" si="1"/>
        <v>94.396550259815839</v>
      </c>
      <c r="G46" s="22">
        <f t="shared" si="2"/>
        <v>49.650782058567813</v>
      </c>
    </row>
    <row r="47" spans="1:7" s="19" customFormat="1" ht="15" x14ac:dyDescent="0.25">
      <c r="A47" s="11" t="s">
        <v>23</v>
      </c>
      <c r="B47" s="12">
        <v>315862.36</v>
      </c>
      <c r="C47" s="14"/>
      <c r="D47" s="14"/>
      <c r="E47" s="12">
        <v>472957.83</v>
      </c>
      <c r="F47" s="22">
        <f t="shared" si="1"/>
        <v>149.73541956692785</v>
      </c>
      <c r="G47" s="22"/>
    </row>
    <row r="48" spans="1:7" s="8" customFormat="1" ht="15" x14ac:dyDescent="0.25">
      <c r="A48" s="16" t="s">
        <v>24</v>
      </c>
      <c r="B48" s="17">
        <v>9875.31</v>
      </c>
      <c r="C48" s="18"/>
      <c r="D48" s="18"/>
      <c r="E48" s="17">
        <v>12475.88</v>
      </c>
      <c r="F48" s="20">
        <f t="shared" si="1"/>
        <v>126.33405938649014</v>
      </c>
      <c r="G48" s="22"/>
    </row>
    <row r="49" spans="1:7" s="8" customFormat="1" ht="15" x14ac:dyDescent="0.25">
      <c r="A49" s="16" t="s">
        <v>25</v>
      </c>
      <c r="B49" s="17">
        <v>516.27</v>
      </c>
      <c r="C49" s="18"/>
      <c r="D49" s="18"/>
      <c r="E49" s="17">
        <v>201.97</v>
      </c>
      <c r="F49" s="20">
        <f t="shared" si="1"/>
        <v>39.121002576171385</v>
      </c>
      <c r="G49" s="22"/>
    </row>
    <row r="50" spans="1:7" s="8" customFormat="1" ht="30" x14ac:dyDescent="0.25">
      <c r="A50" s="16" t="s">
        <v>26</v>
      </c>
      <c r="B50" s="17">
        <v>304800</v>
      </c>
      <c r="C50" s="17"/>
      <c r="D50" s="17"/>
      <c r="E50" s="17">
        <v>457200</v>
      </c>
      <c r="F50" s="20">
        <f t="shared" si="1"/>
        <v>150</v>
      </c>
      <c r="G50" s="20"/>
    </row>
    <row r="51" spans="1:7" s="8" customFormat="1" ht="15" x14ac:dyDescent="0.25">
      <c r="A51" s="16" t="s">
        <v>27</v>
      </c>
      <c r="B51" s="17">
        <v>670.78</v>
      </c>
      <c r="C51" s="18"/>
      <c r="D51" s="18"/>
      <c r="E51" s="17">
        <v>3079.98</v>
      </c>
      <c r="F51" s="20">
        <f t="shared" si="1"/>
        <v>459.16395837681512</v>
      </c>
      <c r="G51" s="22"/>
    </row>
    <row r="52" spans="1:7" s="19" customFormat="1" ht="15" x14ac:dyDescent="0.25">
      <c r="A52" s="11" t="s">
        <v>28</v>
      </c>
      <c r="B52" s="12">
        <v>2362792.7000000002</v>
      </c>
      <c r="C52" s="14"/>
      <c r="D52" s="14"/>
      <c r="E52" s="12">
        <v>2055600.14</v>
      </c>
      <c r="F52" s="22">
        <f t="shared" si="1"/>
        <v>86.998751096530796</v>
      </c>
      <c r="G52" s="22"/>
    </row>
    <row r="53" spans="1:7" s="8" customFormat="1" ht="15" x14ac:dyDescent="0.25">
      <c r="A53" s="16" t="s">
        <v>29</v>
      </c>
      <c r="B53" s="17">
        <v>2254904.4300000002</v>
      </c>
      <c r="C53" s="18"/>
      <c r="D53" s="18"/>
      <c r="E53" s="17">
        <v>1834220.11</v>
      </c>
      <c r="F53" s="20">
        <f t="shared" si="1"/>
        <v>81.343585368715594</v>
      </c>
      <c r="G53" s="22"/>
    </row>
    <row r="54" spans="1:7" s="8" customFormat="1" ht="15" x14ac:dyDescent="0.25">
      <c r="A54" s="16" t="s">
        <v>30</v>
      </c>
      <c r="B54" s="17">
        <v>10367.51</v>
      </c>
      <c r="C54" s="18"/>
      <c r="D54" s="18"/>
      <c r="E54" s="17">
        <v>131310.78</v>
      </c>
      <c r="F54" s="20">
        <f t="shared" si="1"/>
        <v>1266.5604373663493</v>
      </c>
      <c r="G54" s="22"/>
    </row>
    <row r="55" spans="1:7" s="8" customFormat="1" ht="15" x14ac:dyDescent="0.25">
      <c r="A55" s="16" t="s">
        <v>31</v>
      </c>
      <c r="B55" s="17">
        <v>49808.5</v>
      </c>
      <c r="C55" s="17"/>
      <c r="D55" s="17"/>
      <c r="E55" s="17">
        <v>70082.710000000006</v>
      </c>
      <c r="F55" s="20">
        <f t="shared" si="1"/>
        <v>140.70431753616353</v>
      </c>
      <c r="G55" s="20"/>
    </row>
    <row r="56" spans="1:7" s="8" customFormat="1" ht="15" x14ac:dyDescent="0.25">
      <c r="A56" s="16" t="s">
        <v>201</v>
      </c>
      <c r="B56" s="17">
        <v>0</v>
      </c>
      <c r="C56" s="17"/>
      <c r="D56" s="17"/>
      <c r="E56" s="17">
        <v>820</v>
      </c>
      <c r="F56" s="20" t="s">
        <v>169</v>
      </c>
      <c r="G56" s="20"/>
    </row>
    <row r="57" spans="1:7" s="8" customFormat="1" ht="15" x14ac:dyDescent="0.25">
      <c r="A57" s="16" t="s">
        <v>32</v>
      </c>
      <c r="B57" s="17">
        <v>47712.26</v>
      </c>
      <c r="C57" s="17"/>
      <c r="D57" s="17"/>
      <c r="E57" s="17">
        <v>19166.54</v>
      </c>
      <c r="F57" s="20">
        <f t="shared" si="1"/>
        <v>40.171100677268271</v>
      </c>
      <c r="G57" s="20"/>
    </row>
    <row r="58" spans="1:7" s="19" customFormat="1" ht="30" x14ac:dyDescent="0.25">
      <c r="A58" s="11" t="s">
        <v>33</v>
      </c>
      <c r="B58" s="12">
        <v>7645508.7300000004</v>
      </c>
      <c r="C58" s="12">
        <v>15476411.460000001</v>
      </c>
      <c r="D58" s="12">
        <v>15476411.460000001</v>
      </c>
      <c r="E58" s="12">
        <v>8114603.6799999997</v>
      </c>
      <c r="F58" s="22">
        <f t="shared" si="1"/>
        <v>106.1355622832439</v>
      </c>
      <c r="G58" s="22">
        <f t="shared" si="2"/>
        <v>52.432075103281072</v>
      </c>
    </row>
    <row r="59" spans="1:7" s="19" customFormat="1" ht="15" x14ac:dyDescent="0.25">
      <c r="A59" s="11" t="s">
        <v>34</v>
      </c>
      <c r="B59" s="12">
        <v>336406.66</v>
      </c>
      <c r="C59" s="12"/>
      <c r="D59" s="12"/>
      <c r="E59" s="12">
        <v>434869.6</v>
      </c>
      <c r="F59" s="22">
        <f t="shared" si="1"/>
        <v>129.26902220069007</v>
      </c>
      <c r="G59" s="22"/>
    </row>
    <row r="60" spans="1:7" s="8" customFormat="1" ht="15" x14ac:dyDescent="0.25">
      <c r="A60" s="16" t="s">
        <v>35</v>
      </c>
      <c r="B60" s="17">
        <v>229753.27</v>
      </c>
      <c r="C60" s="17"/>
      <c r="D60" s="17"/>
      <c r="E60" s="17">
        <v>275554.51</v>
      </c>
      <c r="F60" s="20">
        <f t="shared" si="1"/>
        <v>119.93496762853475</v>
      </c>
      <c r="G60" s="22"/>
    </row>
    <row r="61" spans="1:7" s="8" customFormat="1" ht="15" x14ac:dyDescent="0.25">
      <c r="A61" s="16" t="s">
        <v>36</v>
      </c>
      <c r="B61" s="17">
        <v>30268.61</v>
      </c>
      <c r="C61" s="17"/>
      <c r="D61" s="17"/>
      <c r="E61" s="17">
        <v>32783.9</v>
      </c>
      <c r="F61" s="20">
        <f t="shared" si="1"/>
        <v>108.30989596152583</v>
      </c>
      <c r="G61" s="20"/>
    </row>
    <row r="62" spans="1:7" s="8" customFormat="1" ht="15" x14ac:dyDescent="0.25">
      <c r="A62" s="16" t="s">
        <v>179</v>
      </c>
      <c r="B62" s="17">
        <v>76384.78</v>
      </c>
      <c r="C62" s="17"/>
      <c r="D62" s="17"/>
      <c r="E62" s="17">
        <v>126531.19</v>
      </c>
      <c r="F62" s="20">
        <f t="shared" si="1"/>
        <v>165.64974069441581</v>
      </c>
      <c r="G62" s="20"/>
    </row>
    <row r="63" spans="1:7" s="19" customFormat="1" ht="15" x14ac:dyDescent="0.25">
      <c r="A63" s="11" t="s">
        <v>37</v>
      </c>
      <c r="B63" s="12">
        <v>7309102.0700000003</v>
      </c>
      <c r="C63" s="12"/>
      <c r="D63" s="12"/>
      <c r="E63" s="12">
        <v>7679734.0800000001</v>
      </c>
      <c r="F63" s="22">
        <f t="shared" si="1"/>
        <v>105.0708282146072</v>
      </c>
      <c r="G63" s="22"/>
    </row>
    <row r="64" spans="1:7" s="8" customFormat="1" ht="15" x14ac:dyDescent="0.25">
      <c r="A64" s="16" t="s">
        <v>38</v>
      </c>
      <c r="B64" s="17">
        <v>7309102.0700000003</v>
      </c>
      <c r="C64" s="17"/>
      <c r="D64" s="17"/>
      <c r="E64" s="17">
        <v>7679734.0800000001</v>
      </c>
      <c r="F64" s="20">
        <f t="shared" si="1"/>
        <v>105.0708282146072</v>
      </c>
      <c r="G64" s="20"/>
    </row>
    <row r="65" spans="1:7" s="19" customFormat="1" ht="30" x14ac:dyDescent="0.25">
      <c r="A65" s="11" t="s">
        <v>222</v>
      </c>
      <c r="B65" s="12">
        <v>5416503.7199999997</v>
      </c>
      <c r="C65" s="12">
        <v>17508759.350000001</v>
      </c>
      <c r="D65" s="12">
        <v>17508759.350000001</v>
      </c>
      <c r="E65" s="12">
        <v>5844332.4000000004</v>
      </c>
      <c r="F65" s="22">
        <f t="shared" si="1"/>
        <v>107.89861324049825</v>
      </c>
      <c r="G65" s="22">
        <f t="shared" si="2"/>
        <v>33.379477569894178</v>
      </c>
    </row>
    <row r="66" spans="1:7" s="19" customFormat="1" ht="15" x14ac:dyDescent="0.25">
      <c r="A66" s="11" t="s">
        <v>39</v>
      </c>
      <c r="B66" s="12">
        <v>5161199.1399999997</v>
      </c>
      <c r="C66" s="14"/>
      <c r="D66" s="14"/>
      <c r="E66" s="12">
        <v>5551459.2599999998</v>
      </c>
      <c r="F66" s="22">
        <f t="shared" si="1"/>
        <v>107.56142340983186</v>
      </c>
      <c r="G66" s="22"/>
    </row>
    <row r="67" spans="1:7" s="8" customFormat="1" ht="15" x14ac:dyDescent="0.25">
      <c r="A67" s="16" t="s">
        <v>40</v>
      </c>
      <c r="B67" s="17">
        <v>18363.330000000002</v>
      </c>
      <c r="C67" s="17"/>
      <c r="D67" s="17"/>
      <c r="E67" s="17">
        <v>17970.88</v>
      </c>
      <c r="F67" s="20">
        <f t="shared" si="1"/>
        <v>97.86286038534405</v>
      </c>
      <c r="G67" s="20"/>
    </row>
    <row r="68" spans="1:7" s="8" customFormat="1" ht="15" x14ac:dyDescent="0.25">
      <c r="A68" s="16" t="s">
        <v>41</v>
      </c>
      <c r="B68" s="17">
        <v>5142835.8099999996</v>
      </c>
      <c r="C68" s="18"/>
      <c r="D68" s="18"/>
      <c r="E68" s="17">
        <v>5533488.3799999999</v>
      </c>
      <c r="F68" s="20">
        <f t="shared" si="1"/>
        <v>107.59605370329722</v>
      </c>
      <c r="G68" s="22"/>
    </row>
    <row r="69" spans="1:7" s="19" customFormat="1" ht="30" x14ac:dyDescent="0.25">
      <c r="A69" s="11" t="s">
        <v>175</v>
      </c>
      <c r="B69" s="12">
        <v>255304.58</v>
      </c>
      <c r="C69" s="14"/>
      <c r="D69" s="14"/>
      <c r="E69" s="12">
        <v>292873.14</v>
      </c>
      <c r="F69" s="22">
        <f t="shared" si="1"/>
        <v>114.71519234006693</v>
      </c>
      <c r="G69" s="22"/>
    </row>
    <row r="70" spans="1:7" s="8" customFormat="1" ht="15" x14ac:dyDescent="0.25">
      <c r="A70" s="16" t="s">
        <v>42</v>
      </c>
      <c r="B70" s="17">
        <v>232101.91</v>
      </c>
      <c r="C70" s="18"/>
      <c r="D70" s="18"/>
      <c r="E70" s="17">
        <v>266124.24</v>
      </c>
      <c r="F70" s="20">
        <f t="shared" si="1"/>
        <v>114.6583584771017</v>
      </c>
      <c r="G70" s="20"/>
    </row>
    <row r="71" spans="1:7" s="8" customFormat="1" ht="15" x14ac:dyDescent="0.25">
      <c r="A71" s="16" t="s">
        <v>43</v>
      </c>
      <c r="B71" s="17">
        <v>23202.67</v>
      </c>
      <c r="C71" s="17"/>
      <c r="D71" s="17"/>
      <c r="E71" s="17">
        <v>26748.9</v>
      </c>
      <c r="F71" s="20">
        <f t="shared" si="1"/>
        <v>115.28371519312219</v>
      </c>
      <c r="G71" s="20"/>
    </row>
    <row r="72" spans="1:7" s="19" customFormat="1" ht="30" x14ac:dyDescent="0.25">
      <c r="A72" s="11" t="s">
        <v>44</v>
      </c>
      <c r="B72" s="12">
        <v>30890054.969999999</v>
      </c>
      <c r="C72" s="14">
        <v>81907595.769999996</v>
      </c>
      <c r="D72" s="14">
        <v>81907595.769999996</v>
      </c>
      <c r="E72" s="12">
        <v>38997766.869999997</v>
      </c>
      <c r="F72" s="22">
        <f t="shared" ref="F72:F140" si="3">E72/B72*100</f>
        <v>126.24699731960366</v>
      </c>
      <c r="G72" s="22">
        <f t="shared" ref="G72:G109" si="4">E72/D72*100</f>
        <v>47.611905224891935</v>
      </c>
    </row>
    <row r="73" spans="1:7" s="19" customFormat="1" ht="15" x14ac:dyDescent="0.25">
      <c r="A73" s="11" t="s">
        <v>45</v>
      </c>
      <c r="B73" s="12">
        <v>30890054.969999999</v>
      </c>
      <c r="C73" s="12"/>
      <c r="D73" s="12"/>
      <c r="E73" s="12">
        <v>38997766.869999997</v>
      </c>
      <c r="F73" s="22">
        <f t="shared" si="3"/>
        <v>126.24699731960366</v>
      </c>
      <c r="G73" s="22"/>
    </row>
    <row r="74" spans="1:7" s="8" customFormat="1" ht="15" x14ac:dyDescent="0.25">
      <c r="A74" s="16" t="s">
        <v>46</v>
      </c>
      <c r="B74" s="17">
        <v>30890054.969999999</v>
      </c>
      <c r="C74" s="17"/>
      <c r="D74" s="17"/>
      <c r="E74" s="17">
        <v>38997766.869999997</v>
      </c>
      <c r="F74" s="20">
        <f t="shared" si="3"/>
        <v>126.24699731960366</v>
      </c>
      <c r="G74" s="20"/>
    </row>
    <row r="75" spans="1:7" s="19" customFormat="1" ht="15" x14ac:dyDescent="0.25">
      <c r="A75" s="11" t="s">
        <v>47</v>
      </c>
      <c r="B75" s="12">
        <v>57022.95</v>
      </c>
      <c r="C75" s="14">
        <v>141878.82</v>
      </c>
      <c r="D75" s="14">
        <v>141878.82</v>
      </c>
      <c r="E75" s="12">
        <v>81618.19</v>
      </c>
      <c r="F75" s="22">
        <f t="shared" si="3"/>
        <v>143.13217748292575</v>
      </c>
      <c r="G75" s="22">
        <f t="shared" si="4"/>
        <v>57.52669073509351</v>
      </c>
    </row>
    <row r="76" spans="1:7" s="19" customFormat="1" ht="15" x14ac:dyDescent="0.25">
      <c r="A76" s="11" t="s">
        <v>48</v>
      </c>
      <c r="B76" s="12">
        <v>57022.95</v>
      </c>
      <c r="C76" s="12"/>
      <c r="D76" s="12"/>
      <c r="E76" s="12">
        <v>81618.19</v>
      </c>
      <c r="F76" s="22">
        <f t="shared" si="3"/>
        <v>143.13217748292575</v>
      </c>
      <c r="G76" s="22"/>
    </row>
    <row r="77" spans="1:7" s="8" customFormat="1" ht="15" x14ac:dyDescent="0.25">
      <c r="A77" s="16" t="s">
        <v>49</v>
      </c>
      <c r="B77" s="17">
        <v>57022.95</v>
      </c>
      <c r="C77" s="18"/>
      <c r="D77" s="18"/>
      <c r="E77" s="17">
        <v>81618.19</v>
      </c>
      <c r="F77" s="20">
        <f t="shared" si="3"/>
        <v>143.13217748292575</v>
      </c>
      <c r="G77" s="20"/>
    </row>
    <row r="78" spans="1:7" s="27" customFormat="1" ht="15" x14ac:dyDescent="0.25">
      <c r="A78" s="9" t="s">
        <v>50</v>
      </c>
      <c r="B78" s="10">
        <v>314462.28000000003</v>
      </c>
      <c r="C78" s="26">
        <v>141828.96</v>
      </c>
      <c r="D78" s="26">
        <v>141828.96</v>
      </c>
      <c r="E78" s="10">
        <v>69660.87</v>
      </c>
      <c r="F78" s="10">
        <f t="shared" si="3"/>
        <v>22.152377067290864</v>
      </c>
      <c r="G78" s="10">
        <f t="shared" si="4"/>
        <v>49.116111406302352</v>
      </c>
    </row>
    <row r="79" spans="1:7" s="19" customFormat="1" ht="15" x14ac:dyDescent="0.25">
      <c r="A79" s="11" t="s">
        <v>51</v>
      </c>
      <c r="B79" s="12">
        <v>1401</v>
      </c>
      <c r="C79" s="14">
        <v>36300</v>
      </c>
      <c r="D79" s="14">
        <v>36300</v>
      </c>
      <c r="E79" s="12">
        <v>47310.48</v>
      </c>
      <c r="F79" s="22">
        <f>E79/B79*100</f>
        <v>3376.9079229122058</v>
      </c>
      <c r="G79" s="22">
        <f t="shared" si="4"/>
        <v>130.33190082644632</v>
      </c>
    </row>
    <row r="80" spans="1:7" s="19" customFormat="1" ht="15" x14ac:dyDescent="0.25">
      <c r="A80" s="11" t="s">
        <v>223</v>
      </c>
      <c r="B80" s="12">
        <v>1401</v>
      </c>
      <c r="C80" s="12"/>
      <c r="D80" s="12"/>
      <c r="E80" s="12">
        <v>47310.48</v>
      </c>
      <c r="F80" s="22">
        <f t="shared" si="3"/>
        <v>3376.9079229122058</v>
      </c>
      <c r="G80" s="22"/>
    </row>
    <row r="81" spans="1:7" s="8" customFormat="1" ht="15" x14ac:dyDescent="0.25">
      <c r="A81" s="16" t="s">
        <v>52</v>
      </c>
      <c r="B81" s="17">
        <v>1401</v>
      </c>
      <c r="C81" s="17"/>
      <c r="D81" s="17"/>
      <c r="E81" s="17">
        <v>47310.48</v>
      </c>
      <c r="F81" s="20">
        <f t="shared" si="3"/>
        <v>3376.9079229122058</v>
      </c>
      <c r="G81" s="20"/>
    </row>
    <row r="82" spans="1:7" s="19" customFormat="1" ht="15" x14ac:dyDescent="0.25">
      <c r="A82" s="11" t="s">
        <v>53</v>
      </c>
      <c r="B82" s="12">
        <v>313061.28000000003</v>
      </c>
      <c r="C82" s="14">
        <v>105528.96000000001</v>
      </c>
      <c r="D82" s="14">
        <v>105528.96000000001</v>
      </c>
      <c r="E82" s="12">
        <v>22350.39</v>
      </c>
      <c r="F82" s="22">
        <f t="shared" si="3"/>
        <v>7.1393019283636727</v>
      </c>
      <c r="G82" s="22">
        <f t="shared" si="4"/>
        <v>21.179389998726414</v>
      </c>
    </row>
    <row r="83" spans="1:7" s="19" customFormat="1" ht="15" x14ac:dyDescent="0.25">
      <c r="A83" s="11" t="s">
        <v>54</v>
      </c>
      <c r="B83" s="12">
        <v>295039.44</v>
      </c>
      <c r="C83" s="12"/>
      <c r="D83" s="12"/>
      <c r="E83" s="12">
        <v>582.16999999999996</v>
      </c>
      <c r="F83" s="22">
        <f t="shared" si="3"/>
        <v>0.19731938211379466</v>
      </c>
      <c r="G83" s="22"/>
    </row>
    <row r="84" spans="1:7" s="8" customFormat="1" ht="15" x14ac:dyDescent="0.25">
      <c r="A84" s="16" t="s">
        <v>55</v>
      </c>
      <c r="B84" s="17">
        <v>2037.44</v>
      </c>
      <c r="C84" s="18"/>
      <c r="D84" s="18"/>
      <c r="E84" s="17">
        <v>582.16999999999996</v>
      </c>
      <c r="F84" s="20">
        <f t="shared" si="3"/>
        <v>28.573602167425786</v>
      </c>
      <c r="G84" s="20"/>
    </row>
    <row r="85" spans="1:7" s="8" customFormat="1" ht="15" x14ac:dyDescent="0.25">
      <c r="A85" s="16" t="s">
        <v>180</v>
      </c>
      <c r="B85" s="17">
        <v>293002</v>
      </c>
      <c r="C85" s="18"/>
      <c r="D85" s="18"/>
      <c r="E85" s="17"/>
      <c r="F85" s="20">
        <f t="shared" si="3"/>
        <v>0</v>
      </c>
      <c r="G85" s="22"/>
    </row>
    <row r="86" spans="1:7" s="19" customFormat="1" ht="15" x14ac:dyDescent="0.25">
      <c r="A86" s="11" t="s">
        <v>56</v>
      </c>
      <c r="B86" s="12">
        <v>5825.2</v>
      </c>
      <c r="C86" s="14"/>
      <c r="D86" s="14"/>
      <c r="E86" s="12">
        <v>223.22</v>
      </c>
      <c r="F86" s="22">
        <f t="shared" si="3"/>
        <v>3.831971434457186</v>
      </c>
      <c r="G86" s="22"/>
    </row>
    <row r="87" spans="1:7" s="8" customFormat="1" ht="15" x14ac:dyDescent="0.25">
      <c r="A87" s="16" t="s">
        <v>176</v>
      </c>
      <c r="B87" s="17">
        <v>15.2</v>
      </c>
      <c r="C87" s="18"/>
      <c r="D87" s="18"/>
      <c r="E87" s="17">
        <v>100</v>
      </c>
      <c r="F87" s="20">
        <f t="shared" si="3"/>
        <v>657.89473684210532</v>
      </c>
      <c r="G87" s="22"/>
    </row>
    <row r="88" spans="1:7" s="8" customFormat="1" ht="15" x14ac:dyDescent="0.25">
      <c r="A88" s="16" t="s">
        <v>202</v>
      </c>
      <c r="B88" s="17">
        <v>0</v>
      </c>
      <c r="C88" s="18"/>
      <c r="D88" s="18"/>
      <c r="E88" s="17">
        <v>63.22</v>
      </c>
      <c r="F88" s="20" t="s">
        <v>169</v>
      </c>
      <c r="G88" s="22"/>
    </row>
    <row r="89" spans="1:7" s="8" customFormat="1" ht="15" x14ac:dyDescent="0.25">
      <c r="A89" s="16" t="s">
        <v>183</v>
      </c>
      <c r="B89" s="17">
        <v>0</v>
      </c>
      <c r="C89" s="17"/>
      <c r="D89" s="17"/>
      <c r="E89" s="17">
        <v>28</v>
      </c>
      <c r="F89" s="20" t="s">
        <v>169</v>
      </c>
      <c r="G89" s="20"/>
    </row>
    <row r="90" spans="1:7" s="8" customFormat="1" ht="15" x14ac:dyDescent="0.25">
      <c r="A90" s="16" t="s">
        <v>174</v>
      </c>
      <c r="B90" s="17">
        <v>5810</v>
      </c>
      <c r="C90" s="18"/>
      <c r="D90" s="18"/>
      <c r="E90" s="17">
        <v>32</v>
      </c>
      <c r="F90" s="20">
        <f t="shared" si="3"/>
        <v>0.5507745266781412</v>
      </c>
      <c r="G90" s="20"/>
    </row>
    <row r="91" spans="1:7" s="19" customFormat="1" ht="15" x14ac:dyDescent="0.25">
      <c r="A91" s="11" t="s">
        <v>57</v>
      </c>
      <c r="B91" s="12">
        <v>12186</v>
      </c>
      <c r="C91" s="14"/>
      <c r="D91" s="14"/>
      <c r="E91" s="12">
        <v>21545</v>
      </c>
      <c r="F91" s="22">
        <f t="shared" si="3"/>
        <v>176.80124733300508</v>
      </c>
      <c r="G91" s="22"/>
    </row>
    <row r="92" spans="1:7" s="8" customFormat="1" ht="15" x14ac:dyDescent="0.25">
      <c r="A92" s="16" t="s">
        <v>58</v>
      </c>
      <c r="B92" s="17">
        <v>12186</v>
      </c>
      <c r="C92" s="18"/>
      <c r="D92" s="18"/>
      <c r="E92" s="17">
        <v>21545</v>
      </c>
      <c r="F92" s="20">
        <f t="shared" si="3"/>
        <v>176.80124733300508</v>
      </c>
      <c r="G92" s="20"/>
    </row>
    <row r="93" spans="1:7" s="19" customFormat="1" ht="30" x14ac:dyDescent="0.25">
      <c r="A93" s="21" t="s">
        <v>188</v>
      </c>
      <c r="B93" s="12">
        <v>10.64</v>
      </c>
      <c r="C93" s="14"/>
      <c r="D93" s="14"/>
      <c r="E93" s="12"/>
      <c r="F93" s="22">
        <f t="shared" si="3"/>
        <v>0</v>
      </c>
      <c r="G93" s="22"/>
    </row>
    <row r="94" spans="1:7" s="8" customFormat="1" ht="15" x14ac:dyDescent="0.25">
      <c r="A94" s="16" t="s">
        <v>189</v>
      </c>
      <c r="B94" s="17">
        <v>10.64</v>
      </c>
      <c r="C94" s="18"/>
      <c r="D94" s="18"/>
      <c r="E94" s="17"/>
      <c r="F94" s="20">
        <f t="shared" si="3"/>
        <v>0</v>
      </c>
      <c r="G94" s="20"/>
    </row>
    <row r="95" spans="1:7" s="27" customFormat="1" ht="15" x14ac:dyDescent="0.25">
      <c r="A95" s="9" t="s">
        <v>168</v>
      </c>
      <c r="B95" s="10">
        <v>120339637.88</v>
      </c>
      <c r="C95" s="10">
        <v>351875282.18000001</v>
      </c>
      <c r="D95" s="10">
        <v>351875282.18000001</v>
      </c>
      <c r="E95" s="10">
        <v>152534972.41</v>
      </c>
      <c r="F95" s="10">
        <f>E95/B95*100</f>
        <v>126.75372395760778</v>
      </c>
      <c r="G95" s="10">
        <f>E95/D95*100</f>
        <v>43.349158106528066</v>
      </c>
    </row>
    <row r="96" spans="1:7" s="27" customFormat="1" ht="15" x14ac:dyDescent="0.25">
      <c r="A96" s="9" t="s">
        <v>60</v>
      </c>
      <c r="B96" s="10">
        <v>118683754.37</v>
      </c>
      <c r="C96" s="10">
        <v>299578374.44</v>
      </c>
      <c r="D96" s="10">
        <v>299474774.69</v>
      </c>
      <c r="E96" s="10">
        <v>144119998.25999999</v>
      </c>
      <c r="F96" s="10">
        <f t="shared" si="3"/>
        <v>121.43195083861416</v>
      </c>
      <c r="G96" s="10">
        <f t="shared" si="4"/>
        <v>48.124253005678078</v>
      </c>
    </row>
    <row r="97" spans="1:7" s="19" customFormat="1" ht="15" x14ac:dyDescent="0.25">
      <c r="A97" s="11" t="s">
        <v>61</v>
      </c>
      <c r="B97" s="12">
        <v>88280593.379999995</v>
      </c>
      <c r="C97" s="14">
        <v>212168917.63999999</v>
      </c>
      <c r="D97" s="14">
        <v>211933467.63999999</v>
      </c>
      <c r="E97" s="12">
        <v>109406867.01000001</v>
      </c>
      <c r="F97" s="22">
        <f t="shared" si="3"/>
        <v>123.93082422890258</v>
      </c>
      <c r="G97" s="22">
        <f t="shared" si="4"/>
        <v>51.623213751139851</v>
      </c>
    </row>
    <row r="98" spans="1:7" s="19" customFormat="1" ht="15" x14ac:dyDescent="0.25">
      <c r="A98" s="11" t="s">
        <v>62</v>
      </c>
      <c r="B98" s="12">
        <v>73387825.069999993</v>
      </c>
      <c r="C98" s="12"/>
      <c r="D98" s="12"/>
      <c r="E98" s="12">
        <v>91325963.170000002</v>
      </c>
      <c r="F98" s="22">
        <f t="shared" si="3"/>
        <v>124.44293461877356</v>
      </c>
      <c r="G98" s="22"/>
    </row>
    <row r="99" spans="1:7" s="8" customFormat="1" ht="15" x14ac:dyDescent="0.25">
      <c r="A99" s="16" t="s">
        <v>63</v>
      </c>
      <c r="B99" s="17">
        <v>70434482.170000002</v>
      </c>
      <c r="C99" s="17"/>
      <c r="D99" s="17"/>
      <c r="E99" s="17">
        <v>88170069.069999993</v>
      </c>
      <c r="F99" s="20">
        <f t="shared" si="3"/>
        <v>125.18026164683592</v>
      </c>
      <c r="G99" s="20"/>
    </row>
    <row r="100" spans="1:7" s="8" customFormat="1" ht="15" x14ac:dyDescent="0.25">
      <c r="A100" s="16" t="s">
        <v>184</v>
      </c>
      <c r="B100" s="17">
        <v>234.64</v>
      </c>
      <c r="C100" s="17"/>
      <c r="D100" s="17"/>
      <c r="E100" s="17">
        <v>590.63</v>
      </c>
      <c r="F100" s="20">
        <f t="shared" si="3"/>
        <v>251.71752471871804</v>
      </c>
      <c r="G100" s="20"/>
    </row>
    <row r="101" spans="1:7" s="8" customFormat="1" ht="15" x14ac:dyDescent="0.25">
      <c r="A101" s="16" t="s">
        <v>64</v>
      </c>
      <c r="B101" s="17">
        <v>1727372.99</v>
      </c>
      <c r="C101" s="18"/>
      <c r="D101" s="18"/>
      <c r="E101" s="17">
        <v>2390048.75</v>
      </c>
      <c r="F101" s="20">
        <f t="shared" si="3"/>
        <v>138.36321187353983</v>
      </c>
      <c r="G101" s="20"/>
    </row>
    <row r="102" spans="1:7" s="8" customFormat="1" ht="15" x14ac:dyDescent="0.25">
      <c r="A102" s="16" t="s">
        <v>65</v>
      </c>
      <c r="B102" s="17">
        <v>1225735.27</v>
      </c>
      <c r="C102" s="18"/>
      <c r="D102" s="18"/>
      <c r="E102" s="17">
        <v>765254.72</v>
      </c>
      <c r="F102" s="20">
        <f t="shared" si="3"/>
        <v>62.432299920683519</v>
      </c>
      <c r="G102" s="22"/>
    </row>
    <row r="103" spans="1:7" s="19" customFormat="1" ht="15" x14ac:dyDescent="0.25">
      <c r="A103" s="11" t="s">
        <v>66</v>
      </c>
      <c r="B103" s="12">
        <v>3306526.59</v>
      </c>
      <c r="C103" s="12"/>
      <c r="D103" s="12"/>
      <c r="E103" s="12">
        <v>3598867.81</v>
      </c>
      <c r="F103" s="22">
        <f t="shared" si="3"/>
        <v>108.84133885038561</v>
      </c>
      <c r="G103" s="22"/>
    </row>
    <row r="104" spans="1:7" s="8" customFormat="1" ht="15" x14ac:dyDescent="0.25">
      <c r="A104" s="16" t="s">
        <v>67</v>
      </c>
      <c r="B104" s="17">
        <v>3306526.59</v>
      </c>
      <c r="C104" s="17"/>
      <c r="D104" s="17"/>
      <c r="E104" s="17">
        <v>3598867.81</v>
      </c>
      <c r="F104" s="20">
        <f t="shared" si="3"/>
        <v>108.84133885038561</v>
      </c>
      <c r="G104" s="22"/>
    </row>
    <row r="105" spans="1:7" s="19" customFormat="1" ht="15" x14ac:dyDescent="0.25">
      <c r="A105" s="11" t="s">
        <v>68</v>
      </c>
      <c r="B105" s="12">
        <v>11586241.720000001</v>
      </c>
      <c r="C105" s="14"/>
      <c r="D105" s="14"/>
      <c r="E105" s="12">
        <v>14482036.029999999</v>
      </c>
      <c r="F105" s="22">
        <f t="shared" si="3"/>
        <v>124.99338767463585</v>
      </c>
      <c r="G105" s="22"/>
    </row>
    <row r="106" spans="1:7" s="8" customFormat="1" ht="15" x14ac:dyDescent="0.25">
      <c r="A106" s="16" t="s">
        <v>224</v>
      </c>
      <c r="B106" s="17">
        <v>2406.2199999999998</v>
      </c>
      <c r="C106" s="18"/>
      <c r="D106" s="18"/>
      <c r="E106" s="17">
        <v>5337.9</v>
      </c>
      <c r="F106" s="20">
        <f t="shared" si="3"/>
        <v>221.83757096192366</v>
      </c>
      <c r="G106" s="20"/>
    </row>
    <row r="107" spans="1:7" s="8" customFormat="1" ht="15" x14ac:dyDescent="0.25">
      <c r="A107" s="16" t="s">
        <v>69</v>
      </c>
      <c r="B107" s="17">
        <v>11582492.02</v>
      </c>
      <c r="C107" s="18"/>
      <c r="D107" s="18"/>
      <c r="E107" s="17">
        <v>14476515.93</v>
      </c>
      <c r="F107" s="20">
        <f t="shared" si="3"/>
        <v>124.98619386055057</v>
      </c>
      <c r="G107" s="22"/>
    </row>
    <row r="108" spans="1:7" s="8" customFormat="1" ht="15" x14ac:dyDescent="0.25">
      <c r="A108" s="16" t="s">
        <v>70</v>
      </c>
      <c r="B108" s="17">
        <v>1343.48</v>
      </c>
      <c r="C108" s="18"/>
      <c r="D108" s="18"/>
      <c r="E108" s="17">
        <v>182.2</v>
      </c>
      <c r="F108" s="20">
        <f t="shared" si="3"/>
        <v>13.561794742013278</v>
      </c>
      <c r="G108" s="22"/>
    </row>
    <row r="109" spans="1:7" s="19" customFormat="1" ht="15" x14ac:dyDescent="0.25">
      <c r="A109" s="11" t="s">
        <v>71</v>
      </c>
      <c r="B109" s="12">
        <v>22686382.859999999</v>
      </c>
      <c r="C109" s="12">
        <v>65017184.840000004</v>
      </c>
      <c r="D109" s="12">
        <v>65146090.090000004</v>
      </c>
      <c r="E109" s="12">
        <v>26179015.579999998</v>
      </c>
      <c r="F109" s="22">
        <f t="shared" si="3"/>
        <v>115.39528245447232</v>
      </c>
      <c r="G109" s="22">
        <f t="shared" si="4"/>
        <v>40.185090991390908</v>
      </c>
    </row>
    <row r="110" spans="1:7" s="19" customFormat="1" ht="15" x14ac:dyDescent="0.25">
      <c r="A110" s="11" t="s">
        <v>72</v>
      </c>
      <c r="B110" s="12">
        <v>2894620.26</v>
      </c>
      <c r="C110" s="14"/>
      <c r="D110" s="14"/>
      <c r="E110" s="12">
        <v>3425611.56</v>
      </c>
      <c r="F110" s="22">
        <f t="shared" si="3"/>
        <v>118.34407460410713</v>
      </c>
      <c r="G110" s="22"/>
    </row>
    <row r="111" spans="1:7" s="8" customFormat="1" ht="15" x14ac:dyDescent="0.25">
      <c r="A111" s="16" t="s">
        <v>73</v>
      </c>
      <c r="B111" s="17">
        <v>484070.7</v>
      </c>
      <c r="C111" s="18"/>
      <c r="D111" s="18"/>
      <c r="E111" s="17">
        <v>592347.35</v>
      </c>
      <c r="F111" s="20">
        <f t="shared" si="3"/>
        <v>122.36794129452578</v>
      </c>
      <c r="G111" s="20"/>
    </row>
    <row r="112" spans="1:7" s="8" customFormat="1" ht="15" x14ac:dyDescent="0.25">
      <c r="A112" s="16" t="s">
        <v>74</v>
      </c>
      <c r="B112" s="17">
        <v>2116728.46</v>
      </c>
      <c r="C112" s="18"/>
      <c r="D112" s="18"/>
      <c r="E112" s="17">
        <v>2406849.14</v>
      </c>
      <c r="F112" s="20">
        <f t="shared" si="3"/>
        <v>113.70608868744554</v>
      </c>
      <c r="G112" s="22"/>
    </row>
    <row r="113" spans="1:12" s="8" customFormat="1" ht="15" x14ac:dyDescent="0.25">
      <c r="A113" s="16" t="s">
        <v>75</v>
      </c>
      <c r="B113" s="17">
        <v>195614.21</v>
      </c>
      <c r="C113" s="18"/>
      <c r="D113" s="18"/>
      <c r="E113" s="17">
        <v>291274.90000000002</v>
      </c>
      <c r="F113" s="20">
        <f t="shared" si="3"/>
        <v>148.90273053271542</v>
      </c>
      <c r="G113" s="22"/>
    </row>
    <row r="114" spans="1:12" s="8" customFormat="1" ht="15" x14ac:dyDescent="0.25">
      <c r="A114" s="16" t="s">
        <v>76</v>
      </c>
      <c r="B114" s="17">
        <v>98206.89</v>
      </c>
      <c r="C114" s="18"/>
      <c r="D114" s="18"/>
      <c r="E114" s="17">
        <v>135140.17000000001</v>
      </c>
      <c r="F114" s="20">
        <f t="shared" si="3"/>
        <v>137.60762610444138</v>
      </c>
      <c r="G114" s="22"/>
    </row>
    <row r="115" spans="1:12" s="42" customFormat="1" ht="15" x14ac:dyDescent="0.25">
      <c r="A115" s="39" t="s">
        <v>77</v>
      </c>
      <c r="B115" s="40">
        <v>9868260.9900000002</v>
      </c>
      <c r="C115" s="41"/>
      <c r="D115" s="41"/>
      <c r="E115" s="40">
        <v>7953330.8899999997</v>
      </c>
      <c r="F115" s="37">
        <f t="shared" si="3"/>
        <v>80.595060244753412</v>
      </c>
      <c r="G115" s="37"/>
      <c r="L115" s="38"/>
    </row>
    <row r="116" spans="1:12" s="38" customFormat="1" ht="15" x14ac:dyDescent="0.25">
      <c r="A116" s="33" t="s">
        <v>78</v>
      </c>
      <c r="B116" s="34">
        <v>874842.62</v>
      </c>
      <c r="C116" s="34"/>
      <c r="D116" s="34"/>
      <c r="E116" s="34">
        <v>946428.09</v>
      </c>
      <c r="F116" s="36">
        <f t="shared" si="3"/>
        <v>108.18266832953336</v>
      </c>
      <c r="G116" s="37"/>
    </row>
    <row r="117" spans="1:12" s="38" customFormat="1" ht="15" x14ac:dyDescent="0.25">
      <c r="A117" s="33" t="s">
        <v>79</v>
      </c>
      <c r="B117" s="34">
        <v>5481926.6799999997</v>
      </c>
      <c r="C117" s="35"/>
      <c r="D117" s="35"/>
      <c r="E117" s="34">
        <v>3256247.33</v>
      </c>
      <c r="F117" s="36">
        <f t="shared" si="3"/>
        <v>59.39968773898304</v>
      </c>
      <c r="G117" s="37"/>
    </row>
    <row r="118" spans="1:12" s="38" customFormat="1" ht="15" x14ac:dyDescent="0.25">
      <c r="A118" s="33" t="s">
        <v>80</v>
      </c>
      <c r="B118" s="34">
        <v>2943294.65</v>
      </c>
      <c r="C118" s="35"/>
      <c r="D118" s="35"/>
      <c r="E118" s="34">
        <v>3038972.96</v>
      </c>
      <c r="F118" s="36">
        <f t="shared" si="3"/>
        <v>103.25072143218826</v>
      </c>
      <c r="G118" s="36"/>
      <c r="K118" s="50"/>
    </row>
    <row r="119" spans="1:12" s="38" customFormat="1" ht="15" x14ac:dyDescent="0.25">
      <c r="A119" s="33" t="s">
        <v>81</v>
      </c>
      <c r="B119" s="34">
        <v>217819.78</v>
      </c>
      <c r="C119" s="35"/>
      <c r="D119" s="35"/>
      <c r="E119" s="34">
        <v>405950.48</v>
      </c>
      <c r="F119" s="36">
        <f t="shared" si="3"/>
        <v>186.36988798721586</v>
      </c>
      <c r="G119" s="37"/>
    </row>
    <row r="120" spans="1:12" s="38" customFormat="1" ht="15" x14ac:dyDescent="0.25">
      <c r="A120" s="33" t="s">
        <v>225</v>
      </c>
      <c r="B120" s="34">
        <v>227222.71</v>
      </c>
      <c r="C120" s="35"/>
      <c r="D120" s="35"/>
      <c r="E120" s="34">
        <v>243522.48</v>
      </c>
      <c r="F120" s="36">
        <f t="shared" si="3"/>
        <v>107.17347751023655</v>
      </c>
      <c r="G120" s="37"/>
    </row>
    <row r="121" spans="1:12" s="8" customFormat="1" ht="15" x14ac:dyDescent="0.25">
      <c r="A121" s="16" t="s">
        <v>82</v>
      </c>
      <c r="B121" s="17">
        <v>123154.55</v>
      </c>
      <c r="C121" s="18"/>
      <c r="D121" s="18"/>
      <c r="E121" s="17">
        <v>62209.55</v>
      </c>
      <c r="F121" s="20">
        <f t="shared" si="3"/>
        <v>50.513399626729182</v>
      </c>
      <c r="G121" s="22"/>
    </row>
    <row r="122" spans="1:12" s="19" customFormat="1" ht="15" x14ac:dyDescent="0.25">
      <c r="A122" s="11" t="s">
        <v>83</v>
      </c>
      <c r="B122" s="22">
        <v>8807507</v>
      </c>
      <c r="C122" s="14"/>
      <c r="D122" s="14"/>
      <c r="E122" s="12">
        <v>10422910.42</v>
      </c>
      <c r="F122" s="22">
        <f t="shared" si="3"/>
        <v>118.3412107421544</v>
      </c>
      <c r="G122" s="22"/>
    </row>
    <row r="123" spans="1:12" s="8" customFormat="1" ht="15" x14ac:dyDescent="0.25">
      <c r="A123" s="16" t="s">
        <v>226</v>
      </c>
      <c r="B123" s="20">
        <v>1176957.1399999999</v>
      </c>
      <c r="C123" s="18"/>
      <c r="D123" s="18"/>
      <c r="E123" s="17">
        <v>1353670.98</v>
      </c>
      <c r="F123" s="20">
        <f t="shared" si="3"/>
        <v>115.01446688194609</v>
      </c>
      <c r="G123" s="22"/>
    </row>
    <row r="124" spans="1:12" s="8" customFormat="1" ht="15" x14ac:dyDescent="0.25">
      <c r="A124" s="16" t="s">
        <v>84</v>
      </c>
      <c r="B124" s="20">
        <v>1854179.37</v>
      </c>
      <c r="C124" s="18"/>
      <c r="D124" s="18"/>
      <c r="E124" s="17">
        <v>2296709.9500000002</v>
      </c>
      <c r="F124" s="20">
        <f t="shared" si="3"/>
        <v>123.86665428167288</v>
      </c>
      <c r="G124" s="22"/>
      <c r="J124" s="51">
        <v>1854310.62</v>
      </c>
    </row>
    <row r="125" spans="1:12" s="8" customFormat="1" ht="15" x14ac:dyDescent="0.25">
      <c r="A125" s="16" t="s">
        <v>85</v>
      </c>
      <c r="B125" s="20">
        <v>379635.57</v>
      </c>
      <c r="C125" s="18"/>
      <c r="D125" s="18"/>
      <c r="E125" s="17">
        <v>336898.79</v>
      </c>
      <c r="F125" s="20">
        <f t="shared" si="3"/>
        <v>88.742682884009</v>
      </c>
      <c r="G125" s="22"/>
    </row>
    <row r="126" spans="1:12" s="8" customFormat="1" ht="15" x14ac:dyDescent="0.25">
      <c r="A126" s="16" t="s">
        <v>86</v>
      </c>
      <c r="B126" s="17">
        <v>1107145.6100000001</v>
      </c>
      <c r="C126" s="17"/>
      <c r="D126" s="17"/>
      <c r="E126" s="17">
        <v>1234418.19</v>
      </c>
      <c r="F126" s="20">
        <f t="shared" si="3"/>
        <v>111.49555928781581</v>
      </c>
      <c r="G126" s="22"/>
    </row>
    <row r="127" spans="1:12" s="8" customFormat="1" ht="15" x14ac:dyDescent="0.25">
      <c r="A127" s="16" t="s">
        <v>87</v>
      </c>
      <c r="B127" s="17">
        <v>601400.74</v>
      </c>
      <c r="C127" s="18"/>
      <c r="D127" s="18"/>
      <c r="E127" s="17">
        <v>766207.73</v>
      </c>
      <c r="F127" s="20">
        <f t="shared" si="3"/>
        <v>127.40385553898719</v>
      </c>
      <c r="G127" s="22"/>
    </row>
    <row r="128" spans="1:12" s="8" customFormat="1" ht="15" x14ac:dyDescent="0.25">
      <c r="A128" s="16" t="s">
        <v>88</v>
      </c>
      <c r="B128" s="17">
        <v>523918.41</v>
      </c>
      <c r="C128" s="17"/>
      <c r="D128" s="17"/>
      <c r="E128" s="17">
        <v>675763.25</v>
      </c>
      <c r="F128" s="20">
        <f t="shared" si="3"/>
        <v>128.98253565855799</v>
      </c>
      <c r="G128" s="20"/>
    </row>
    <row r="129" spans="1:7" s="8" customFormat="1" ht="15" x14ac:dyDescent="0.25">
      <c r="A129" s="16" t="s">
        <v>89</v>
      </c>
      <c r="B129" s="17">
        <v>982789.35</v>
      </c>
      <c r="C129" s="18"/>
      <c r="D129" s="18"/>
      <c r="E129" s="17">
        <v>1253308.32</v>
      </c>
      <c r="F129" s="20">
        <f t="shared" si="3"/>
        <v>127.52563100119065</v>
      </c>
      <c r="G129" s="22"/>
    </row>
    <row r="130" spans="1:7" s="8" customFormat="1" ht="15" x14ac:dyDescent="0.25">
      <c r="A130" s="16" t="s">
        <v>90</v>
      </c>
      <c r="B130" s="17">
        <v>548341.91</v>
      </c>
      <c r="C130" s="18"/>
      <c r="D130" s="18"/>
      <c r="E130" s="17">
        <v>726226.75</v>
      </c>
      <c r="F130" s="20">
        <f t="shared" si="3"/>
        <v>132.44049684256305</v>
      </c>
      <c r="G130" s="20"/>
    </row>
    <row r="131" spans="1:7" s="8" customFormat="1" ht="15" x14ac:dyDescent="0.25">
      <c r="A131" s="16" t="s">
        <v>91</v>
      </c>
      <c r="B131" s="17">
        <v>1633138.9</v>
      </c>
      <c r="C131" s="18"/>
      <c r="D131" s="18"/>
      <c r="E131" s="17">
        <v>1779706.46</v>
      </c>
      <c r="F131" s="20">
        <f t="shared" si="3"/>
        <v>108.97459242444106</v>
      </c>
      <c r="G131" s="22"/>
    </row>
    <row r="132" spans="1:7" s="19" customFormat="1" ht="15" x14ac:dyDescent="0.25">
      <c r="A132" s="11" t="s">
        <v>92</v>
      </c>
      <c r="B132" s="12">
        <v>147646.64000000001</v>
      </c>
      <c r="C132" s="14"/>
      <c r="D132" s="14"/>
      <c r="E132" s="12">
        <v>136242.18</v>
      </c>
      <c r="F132" s="22">
        <f t="shared" si="3"/>
        <v>92.27584183426049</v>
      </c>
      <c r="G132" s="22"/>
    </row>
    <row r="133" spans="1:7" s="8" customFormat="1" ht="15" x14ac:dyDescent="0.25">
      <c r="A133" s="16" t="s">
        <v>93</v>
      </c>
      <c r="B133" s="17">
        <v>147646.64000000001</v>
      </c>
      <c r="C133" s="18"/>
      <c r="D133" s="18"/>
      <c r="E133" s="17">
        <v>136242.18</v>
      </c>
      <c r="F133" s="20">
        <f t="shared" si="3"/>
        <v>92.27584183426049</v>
      </c>
      <c r="G133" s="22"/>
    </row>
    <row r="134" spans="1:7" s="19" customFormat="1" ht="30" x14ac:dyDescent="0.25">
      <c r="A134" s="11" t="s">
        <v>203</v>
      </c>
      <c r="B134" s="12">
        <v>0</v>
      </c>
      <c r="C134" s="14"/>
      <c r="D134" s="14"/>
      <c r="E134" s="12">
        <v>3262313.35</v>
      </c>
      <c r="F134" s="22" t="s">
        <v>169</v>
      </c>
      <c r="G134" s="22"/>
    </row>
    <row r="135" spans="1:7" s="8" customFormat="1" ht="30" x14ac:dyDescent="0.25">
      <c r="A135" s="16" t="s">
        <v>204</v>
      </c>
      <c r="B135" s="17">
        <v>0</v>
      </c>
      <c r="C135" s="18"/>
      <c r="D135" s="18"/>
      <c r="E135" s="17">
        <v>3261784.96</v>
      </c>
      <c r="F135" s="20" t="s">
        <v>169</v>
      </c>
      <c r="G135" s="22"/>
    </row>
    <row r="136" spans="1:7" s="8" customFormat="1" ht="30" x14ac:dyDescent="0.25">
      <c r="A136" s="16" t="s">
        <v>205</v>
      </c>
      <c r="B136" s="17">
        <v>0</v>
      </c>
      <c r="C136" s="18"/>
      <c r="D136" s="18"/>
      <c r="E136" s="17">
        <v>528.39</v>
      </c>
      <c r="F136" s="20" t="s">
        <v>169</v>
      </c>
      <c r="G136" s="22"/>
    </row>
    <row r="137" spans="1:7" s="19" customFormat="1" ht="15" x14ac:dyDescent="0.25">
      <c r="A137" s="11" t="s">
        <v>94</v>
      </c>
      <c r="B137" s="12">
        <v>968347.97</v>
      </c>
      <c r="C137" s="14"/>
      <c r="D137" s="14"/>
      <c r="E137" s="12">
        <v>978607.18</v>
      </c>
      <c r="F137" s="22">
        <f t="shared" si="3"/>
        <v>101.05945489822219</v>
      </c>
      <c r="G137" s="22"/>
    </row>
    <row r="138" spans="1:7" s="8" customFormat="1" ht="30" x14ac:dyDescent="0.25">
      <c r="A138" s="16" t="s">
        <v>95</v>
      </c>
      <c r="B138" s="17">
        <v>161760.62</v>
      </c>
      <c r="C138" s="18"/>
      <c r="D138" s="18"/>
      <c r="E138" s="17">
        <v>152142.41</v>
      </c>
      <c r="F138" s="20">
        <f t="shared" si="3"/>
        <v>94.054047270590331</v>
      </c>
      <c r="G138" s="22"/>
    </row>
    <row r="139" spans="1:7" s="8" customFormat="1" ht="15" x14ac:dyDescent="0.25">
      <c r="A139" s="16" t="s">
        <v>96</v>
      </c>
      <c r="B139" s="17">
        <v>204523.69</v>
      </c>
      <c r="C139" s="17"/>
      <c r="D139" s="17"/>
      <c r="E139" s="17">
        <v>236340.44</v>
      </c>
      <c r="F139" s="20">
        <f t="shared" si="3"/>
        <v>115.55651083744871</v>
      </c>
      <c r="G139" s="22"/>
    </row>
    <row r="140" spans="1:7" s="8" customFormat="1" ht="15" x14ac:dyDescent="0.25">
      <c r="A140" s="16" t="s">
        <v>97</v>
      </c>
      <c r="B140" s="17">
        <v>143973.09</v>
      </c>
      <c r="C140" s="17"/>
      <c r="D140" s="17"/>
      <c r="E140" s="17">
        <v>157264.97</v>
      </c>
      <c r="F140" s="20">
        <f t="shared" si="3"/>
        <v>109.232197489128</v>
      </c>
      <c r="G140" s="22"/>
    </row>
    <row r="141" spans="1:7" s="8" customFormat="1" ht="15" x14ac:dyDescent="0.25">
      <c r="A141" s="16" t="s">
        <v>98</v>
      </c>
      <c r="B141" s="17">
        <v>78900.990000000005</v>
      </c>
      <c r="C141" s="18"/>
      <c r="D141" s="18"/>
      <c r="E141" s="17">
        <v>77555.11</v>
      </c>
      <c r="F141" s="20">
        <f t="shared" ref="F141:F203" si="5">E141/B141*100</f>
        <v>98.294216587142941</v>
      </c>
      <c r="G141" s="20"/>
    </row>
    <row r="142" spans="1:7" s="8" customFormat="1" ht="15" x14ac:dyDescent="0.25">
      <c r="A142" s="16" t="s">
        <v>99</v>
      </c>
      <c r="B142" s="17">
        <v>163551.54999999999</v>
      </c>
      <c r="C142" s="18"/>
      <c r="D142" s="18"/>
      <c r="E142" s="17">
        <v>193007.58</v>
      </c>
      <c r="F142" s="20">
        <f t="shared" si="5"/>
        <v>118.01024203072366</v>
      </c>
      <c r="G142" s="20"/>
    </row>
    <row r="143" spans="1:7" s="8" customFormat="1" ht="15" x14ac:dyDescent="0.25">
      <c r="A143" s="16" t="s">
        <v>100</v>
      </c>
      <c r="B143" s="17">
        <v>62946.59</v>
      </c>
      <c r="C143" s="17"/>
      <c r="D143" s="17"/>
      <c r="E143" s="17">
        <v>46867.98</v>
      </c>
      <c r="F143" s="20">
        <f t="shared" si="5"/>
        <v>74.45674181873872</v>
      </c>
      <c r="G143" s="22"/>
    </row>
    <row r="144" spans="1:7" s="8" customFormat="1" ht="15" x14ac:dyDescent="0.25">
      <c r="A144" s="16" t="s">
        <v>101</v>
      </c>
      <c r="B144" s="17">
        <v>152691.44</v>
      </c>
      <c r="C144" s="18"/>
      <c r="D144" s="18"/>
      <c r="E144" s="17">
        <v>115428.69</v>
      </c>
      <c r="F144" s="20">
        <f t="shared" si="5"/>
        <v>75.596045200700175</v>
      </c>
      <c r="G144" s="22"/>
    </row>
    <row r="145" spans="1:7" s="19" customFormat="1" ht="15" x14ac:dyDescent="0.25">
      <c r="A145" s="11" t="s">
        <v>102</v>
      </c>
      <c r="B145" s="12">
        <v>172935.59</v>
      </c>
      <c r="C145" s="14">
        <v>520609.15</v>
      </c>
      <c r="D145" s="14">
        <v>520609.15</v>
      </c>
      <c r="E145" s="12">
        <v>166854.79</v>
      </c>
      <c r="F145" s="22">
        <f t="shared" si="5"/>
        <v>96.483777572910242</v>
      </c>
      <c r="G145" s="22">
        <f t="shared" ref="G145:G202" si="6">E145/D145*100</f>
        <v>32.049914989008549</v>
      </c>
    </row>
    <row r="146" spans="1:7" s="19" customFormat="1" ht="15" x14ac:dyDescent="0.25">
      <c r="A146" s="11" t="s">
        <v>103</v>
      </c>
      <c r="B146" s="12">
        <v>64482.21</v>
      </c>
      <c r="C146" s="14"/>
      <c r="D146" s="14"/>
      <c r="E146" s="12">
        <v>70462.16</v>
      </c>
      <c r="F146" s="22">
        <f t="shared" si="5"/>
        <v>109.27379815300998</v>
      </c>
      <c r="G146" s="22"/>
    </row>
    <row r="147" spans="1:7" s="8" customFormat="1" ht="30" x14ac:dyDescent="0.25">
      <c r="A147" s="16" t="s">
        <v>206</v>
      </c>
      <c r="B147" s="17">
        <v>0</v>
      </c>
      <c r="C147" s="18"/>
      <c r="D147" s="18"/>
      <c r="E147" s="17">
        <v>442.14</v>
      </c>
      <c r="F147" s="20" t="s">
        <v>169</v>
      </c>
      <c r="G147" s="22"/>
    </row>
    <row r="148" spans="1:7" s="8" customFormat="1" ht="30" x14ac:dyDescent="0.25">
      <c r="A148" s="16" t="s">
        <v>104</v>
      </c>
      <c r="B148" s="17">
        <v>39628.730000000003</v>
      </c>
      <c r="C148" s="18"/>
      <c r="D148" s="18"/>
      <c r="E148" s="17">
        <v>45166.54</v>
      </c>
      <c r="F148" s="20">
        <f t="shared" si="5"/>
        <v>113.97423031220026</v>
      </c>
      <c r="G148" s="22"/>
    </row>
    <row r="149" spans="1:7" s="8" customFormat="1" ht="15" x14ac:dyDescent="0.25">
      <c r="A149" s="16" t="s">
        <v>105</v>
      </c>
      <c r="B149" s="17">
        <v>24853.48</v>
      </c>
      <c r="C149" s="17"/>
      <c r="D149" s="17"/>
      <c r="E149" s="17">
        <v>24853.48</v>
      </c>
      <c r="F149" s="20">
        <f t="shared" si="5"/>
        <v>100</v>
      </c>
      <c r="G149" s="22"/>
    </row>
    <row r="150" spans="1:7" s="19" customFormat="1" ht="15" x14ac:dyDescent="0.25">
      <c r="A150" s="11" t="s">
        <v>106</v>
      </c>
      <c r="B150" s="12">
        <v>108453.38</v>
      </c>
      <c r="C150" s="12"/>
      <c r="D150" s="12"/>
      <c r="E150" s="12">
        <v>96392.63</v>
      </c>
      <c r="F150" s="22">
        <f t="shared" si="5"/>
        <v>88.879323078727467</v>
      </c>
      <c r="G150" s="22"/>
    </row>
    <row r="151" spans="1:7" s="8" customFormat="1" ht="15" x14ac:dyDescent="0.25">
      <c r="A151" s="16" t="s">
        <v>107</v>
      </c>
      <c r="B151" s="17">
        <v>42666.53</v>
      </c>
      <c r="C151" s="18"/>
      <c r="D151" s="18"/>
      <c r="E151" s="17">
        <v>63436.56</v>
      </c>
      <c r="F151" s="20">
        <f t="shared" si="5"/>
        <v>148.6799137403487</v>
      </c>
      <c r="G151" s="20"/>
    </row>
    <row r="152" spans="1:7" s="8" customFormat="1" ht="15" x14ac:dyDescent="0.25">
      <c r="A152" s="16" t="s">
        <v>108</v>
      </c>
      <c r="B152" s="17">
        <v>388.78</v>
      </c>
      <c r="C152" s="17"/>
      <c r="D152" s="17"/>
      <c r="E152" s="17">
        <v>182.23</v>
      </c>
      <c r="F152" s="20">
        <f t="shared" si="5"/>
        <v>46.872267091928599</v>
      </c>
      <c r="G152" s="20"/>
    </row>
    <row r="153" spans="1:7" s="8" customFormat="1" ht="15" x14ac:dyDescent="0.25">
      <c r="A153" s="16" t="s">
        <v>109</v>
      </c>
      <c r="B153" s="17">
        <v>49005.45</v>
      </c>
      <c r="C153" s="18"/>
      <c r="D153" s="18"/>
      <c r="E153" s="17">
        <v>20428.560000000001</v>
      </c>
      <c r="F153" s="20">
        <f t="shared" si="5"/>
        <v>41.686302237812328</v>
      </c>
      <c r="G153" s="22"/>
    </row>
    <row r="154" spans="1:7" s="8" customFormat="1" ht="15" x14ac:dyDescent="0.25">
      <c r="A154" s="16" t="s">
        <v>110</v>
      </c>
      <c r="B154" s="17">
        <v>16392.62</v>
      </c>
      <c r="C154" s="18"/>
      <c r="D154" s="18"/>
      <c r="E154" s="17">
        <v>12345.28</v>
      </c>
      <c r="F154" s="20">
        <f t="shared" si="5"/>
        <v>75.309987055150444</v>
      </c>
      <c r="G154" s="20"/>
    </row>
    <row r="155" spans="1:7" s="19" customFormat="1" ht="15" x14ac:dyDescent="0.25">
      <c r="A155" s="11" t="s">
        <v>111</v>
      </c>
      <c r="B155" s="12">
        <v>514134.38</v>
      </c>
      <c r="C155" s="12">
        <v>2371844.6</v>
      </c>
      <c r="D155" s="12">
        <v>2353844.6</v>
      </c>
      <c r="E155" s="12">
        <v>606281.97</v>
      </c>
      <c r="F155" s="22">
        <f t="shared" si="5"/>
        <v>117.92286094542052</v>
      </c>
      <c r="G155" s="22">
        <f t="shared" si="6"/>
        <v>25.75709415991183</v>
      </c>
    </row>
    <row r="156" spans="1:7" s="19" customFormat="1" ht="30" x14ac:dyDescent="0.25">
      <c r="A156" s="11" t="s">
        <v>227</v>
      </c>
      <c r="B156" s="12">
        <v>392550</v>
      </c>
      <c r="C156" s="12"/>
      <c r="D156" s="12"/>
      <c r="E156" s="12">
        <v>552550</v>
      </c>
      <c r="F156" s="22">
        <f t="shared" si="5"/>
        <v>140.7591389631894</v>
      </c>
      <c r="G156" s="22"/>
    </row>
    <row r="157" spans="1:7" s="8" customFormat="1" ht="15" x14ac:dyDescent="0.25">
      <c r="A157" s="16" t="s">
        <v>112</v>
      </c>
      <c r="B157" s="17">
        <v>392550</v>
      </c>
      <c r="C157" s="18"/>
      <c r="D157" s="18"/>
      <c r="E157" s="17">
        <v>552550</v>
      </c>
      <c r="F157" s="20">
        <f t="shared" si="5"/>
        <v>140.7591389631894</v>
      </c>
      <c r="G157" s="20"/>
    </row>
    <row r="158" spans="1:7" s="19" customFormat="1" ht="30" x14ac:dyDescent="0.25">
      <c r="A158" s="11" t="s">
        <v>228</v>
      </c>
      <c r="B158" s="12">
        <v>43988.85</v>
      </c>
      <c r="C158" s="12"/>
      <c r="D158" s="12"/>
      <c r="E158" s="12">
        <v>53731.97</v>
      </c>
      <c r="F158" s="22">
        <f t="shared" si="5"/>
        <v>122.1490673204687</v>
      </c>
      <c r="G158" s="22"/>
    </row>
    <row r="159" spans="1:7" s="8" customFormat="1" ht="30" x14ac:dyDescent="0.25">
      <c r="A159" s="16" t="s">
        <v>113</v>
      </c>
      <c r="B159" s="17">
        <v>23913.17</v>
      </c>
      <c r="C159" s="18"/>
      <c r="D159" s="18"/>
      <c r="E159" s="17">
        <v>18435.25</v>
      </c>
      <c r="F159" s="20">
        <f t="shared" si="5"/>
        <v>77.092455747188694</v>
      </c>
      <c r="G159" s="20"/>
    </row>
    <row r="160" spans="1:7" s="8" customFormat="1" ht="15" x14ac:dyDescent="0.25">
      <c r="A160" s="16" t="s">
        <v>229</v>
      </c>
      <c r="B160" s="17">
        <v>20075.68</v>
      </c>
      <c r="C160" s="18"/>
      <c r="D160" s="18"/>
      <c r="E160" s="17">
        <v>29552.12</v>
      </c>
      <c r="F160" s="20">
        <f t="shared" si="5"/>
        <v>147.20358164704757</v>
      </c>
      <c r="G160" s="20"/>
    </row>
    <row r="161" spans="1:7" s="8" customFormat="1" ht="15" x14ac:dyDescent="0.25">
      <c r="A161" s="16" t="s">
        <v>207</v>
      </c>
      <c r="B161" s="17">
        <v>0</v>
      </c>
      <c r="C161" s="18"/>
      <c r="D161" s="18"/>
      <c r="E161" s="17">
        <v>5744.6</v>
      </c>
      <c r="F161" s="20" t="s">
        <v>169</v>
      </c>
      <c r="G161" s="20"/>
    </row>
    <row r="162" spans="1:7" s="19" customFormat="1" ht="30" x14ac:dyDescent="0.25">
      <c r="A162" s="11" t="s">
        <v>177</v>
      </c>
      <c r="B162" s="12">
        <v>77595.53</v>
      </c>
      <c r="C162" s="14"/>
      <c r="D162" s="14"/>
      <c r="E162" s="12"/>
      <c r="F162" s="22">
        <f t="shared" si="5"/>
        <v>0</v>
      </c>
      <c r="G162" s="22"/>
    </row>
    <row r="163" spans="1:7" s="8" customFormat="1" ht="30" x14ac:dyDescent="0.25">
      <c r="A163" s="16" t="s">
        <v>178</v>
      </c>
      <c r="B163" s="17">
        <v>77595.53</v>
      </c>
      <c r="C163" s="18"/>
      <c r="D163" s="18"/>
      <c r="E163" s="17"/>
      <c r="F163" s="20">
        <f t="shared" si="5"/>
        <v>0</v>
      </c>
      <c r="G163" s="22"/>
    </row>
    <row r="164" spans="1:7" s="19" customFormat="1" ht="15" x14ac:dyDescent="0.25">
      <c r="A164" s="11" t="s">
        <v>114</v>
      </c>
      <c r="B164" s="12">
        <v>2020465.59</v>
      </c>
      <c r="C164" s="14">
        <v>6451800.6799999997</v>
      </c>
      <c r="D164" s="14">
        <v>6472175.6799999997</v>
      </c>
      <c r="E164" s="12">
        <v>1914970.21</v>
      </c>
      <c r="F164" s="22">
        <f t="shared" si="5"/>
        <v>94.778659902839507</v>
      </c>
      <c r="G164" s="22">
        <f t="shared" si="6"/>
        <v>29.587735325503399</v>
      </c>
    </row>
    <row r="165" spans="1:7" s="19" customFormat="1" ht="15" x14ac:dyDescent="0.25">
      <c r="A165" s="11" t="s">
        <v>115</v>
      </c>
      <c r="B165" s="12">
        <v>201651.59</v>
      </c>
      <c r="C165" s="14"/>
      <c r="D165" s="14"/>
      <c r="E165" s="12">
        <v>332125.7</v>
      </c>
      <c r="F165" s="22">
        <f t="shared" si="5"/>
        <v>164.70274298357876</v>
      </c>
      <c r="G165" s="22"/>
    </row>
    <row r="166" spans="1:7" s="8" customFormat="1" ht="15" x14ac:dyDescent="0.25">
      <c r="A166" s="16" t="s">
        <v>116</v>
      </c>
      <c r="B166" s="17">
        <v>201651.59</v>
      </c>
      <c r="C166" s="17"/>
      <c r="D166" s="17"/>
      <c r="E166" s="17">
        <v>332125.7</v>
      </c>
      <c r="F166" s="20">
        <f t="shared" si="5"/>
        <v>164.70274298357876</v>
      </c>
      <c r="G166" s="22"/>
    </row>
    <row r="167" spans="1:7" s="19" customFormat="1" ht="15" x14ac:dyDescent="0.25">
      <c r="A167" s="11" t="s">
        <v>117</v>
      </c>
      <c r="B167" s="12">
        <v>440548.35</v>
      </c>
      <c r="C167" s="14"/>
      <c r="D167" s="14"/>
      <c r="E167" s="12">
        <v>1210601.75</v>
      </c>
      <c r="F167" s="22">
        <f t="shared" si="5"/>
        <v>274.79429896854685</v>
      </c>
      <c r="G167" s="22"/>
    </row>
    <row r="168" spans="1:7" s="8" customFormat="1" ht="15" x14ac:dyDescent="0.25">
      <c r="A168" s="16" t="s">
        <v>118</v>
      </c>
      <c r="B168" s="17">
        <v>103776.55</v>
      </c>
      <c r="C168" s="18"/>
      <c r="D168" s="18"/>
      <c r="E168" s="17">
        <v>117363.3</v>
      </c>
      <c r="F168" s="20">
        <f t="shared" si="5"/>
        <v>113.09231228056819</v>
      </c>
      <c r="G168" s="22"/>
    </row>
    <row r="169" spans="1:7" s="8" customFormat="1" ht="15" x14ac:dyDescent="0.25">
      <c r="A169" s="16" t="s">
        <v>119</v>
      </c>
      <c r="B169" s="17">
        <v>336771.8</v>
      </c>
      <c r="C169" s="17"/>
      <c r="D169" s="17"/>
      <c r="E169" s="17">
        <v>1093238.45</v>
      </c>
      <c r="F169" s="20">
        <f t="shared" si="5"/>
        <v>324.62291973377819</v>
      </c>
      <c r="G169" s="20"/>
    </row>
    <row r="170" spans="1:7" s="19" customFormat="1" ht="15" x14ac:dyDescent="0.25">
      <c r="A170" s="11" t="s">
        <v>120</v>
      </c>
      <c r="B170" s="12">
        <v>320414.56</v>
      </c>
      <c r="C170" s="14"/>
      <c r="D170" s="14"/>
      <c r="E170" s="12">
        <v>360498.24</v>
      </c>
      <c r="F170" s="22">
        <f t="shared" si="5"/>
        <v>112.50994336836628</v>
      </c>
      <c r="G170" s="22"/>
    </row>
    <row r="171" spans="1:7" s="8" customFormat="1" ht="15" x14ac:dyDescent="0.25">
      <c r="A171" s="16" t="s">
        <v>121</v>
      </c>
      <c r="B171" s="17">
        <v>286772.94</v>
      </c>
      <c r="C171" s="18"/>
      <c r="D171" s="18"/>
      <c r="E171" s="17">
        <v>183106.02</v>
      </c>
      <c r="F171" s="20">
        <f t="shared" si="5"/>
        <v>63.850522298233571</v>
      </c>
      <c r="G171" s="22"/>
    </row>
    <row r="172" spans="1:7" s="8" customFormat="1" ht="15" x14ac:dyDescent="0.25">
      <c r="A172" s="16" t="s">
        <v>171</v>
      </c>
      <c r="B172" s="17">
        <v>33641.620000000003</v>
      </c>
      <c r="C172" s="17"/>
      <c r="D172" s="17"/>
      <c r="E172" s="17">
        <v>177392.22</v>
      </c>
      <c r="F172" s="20">
        <f t="shared" si="5"/>
        <v>527.29987438179251</v>
      </c>
      <c r="G172" s="20"/>
    </row>
    <row r="173" spans="1:7" s="19" customFormat="1" ht="15" x14ac:dyDescent="0.25">
      <c r="A173" s="11" t="s">
        <v>122</v>
      </c>
      <c r="B173" s="12">
        <v>898187.1</v>
      </c>
      <c r="C173" s="12"/>
      <c r="D173" s="12"/>
      <c r="E173" s="12">
        <v>11744.52</v>
      </c>
      <c r="F173" s="22">
        <f t="shared" si="5"/>
        <v>1.3075805697944225</v>
      </c>
      <c r="G173" s="22"/>
    </row>
    <row r="174" spans="1:7" s="8" customFormat="1" ht="15" x14ac:dyDescent="0.25">
      <c r="A174" s="16" t="s">
        <v>172</v>
      </c>
      <c r="B174" s="17">
        <v>797124.78</v>
      </c>
      <c r="C174" s="17"/>
      <c r="D174" s="17"/>
      <c r="E174" s="17">
        <v>8918.48</v>
      </c>
      <c r="F174" s="20">
        <f t="shared" si="5"/>
        <v>1.1188311069692249</v>
      </c>
      <c r="G174" s="22"/>
    </row>
    <row r="175" spans="1:7" s="8" customFormat="1" ht="15" x14ac:dyDescent="0.25">
      <c r="A175" s="16" t="s">
        <v>123</v>
      </c>
      <c r="B175" s="17">
        <v>101062.32</v>
      </c>
      <c r="C175" s="17"/>
      <c r="D175" s="17"/>
      <c r="E175" s="17">
        <v>2826.04</v>
      </c>
      <c r="F175" s="20">
        <f t="shared" si="5"/>
        <v>2.7963339848125393</v>
      </c>
      <c r="G175" s="22"/>
    </row>
    <row r="176" spans="1:7" s="19" customFormat="1" ht="15" x14ac:dyDescent="0.25">
      <c r="A176" s="11" t="s">
        <v>124</v>
      </c>
      <c r="B176" s="12">
        <v>159663.99</v>
      </c>
      <c r="C176" s="14"/>
      <c r="D176" s="14"/>
      <c r="E176" s="12"/>
      <c r="F176" s="22">
        <f t="shared" si="5"/>
        <v>0</v>
      </c>
      <c r="G176" s="22"/>
    </row>
    <row r="177" spans="1:7" s="8" customFormat="1" ht="15" x14ac:dyDescent="0.25">
      <c r="A177" s="16" t="s">
        <v>125</v>
      </c>
      <c r="B177" s="17">
        <v>23601.040000000001</v>
      </c>
      <c r="C177" s="18"/>
      <c r="D177" s="18"/>
      <c r="E177" s="17"/>
      <c r="F177" s="20">
        <f t="shared" si="5"/>
        <v>0</v>
      </c>
      <c r="G177" s="20"/>
    </row>
    <row r="178" spans="1:7" s="8" customFormat="1" ht="30" x14ac:dyDescent="0.25">
      <c r="A178" s="16" t="s">
        <v>126</v>
      </c>
      <c r="B178" s="17">
        <v>136062.95000000001</v>
      </c>
      <c r="C178" s="17"/>
      <c r="D178" s="17"/>
      <c r="E178" s="17"/>
      <c r="F178" s="20">
        <f t="shared" si="5"/>
        <v>0</v>
      </c>
      <c r="G178" s="22"/>
    </row>
    <row r="179" spans="1:7" s="19" customFormat="1" ht="30" x14ac:dyDescent="0.25">
      <c r="A179" s="11" t="s">
        <v>127</v>
      </c>
      <c r="B179" s="12">
        <v>809254.26</v>
      </c>
      <c r="C179" s="14">
        <v>3820604.89</v>
      </c>
      <c r="D179" s="14">
        <v>3818704.89</v>
      </c>
      <c r="E179" s="12">
        <v>1601848.4</v>
      </c>
      <c r="F179" s="22">
        <f t="shared" si="5"/>
        <v>197.94129968497168</v>
      </c>
      <c r="G179" s="22">
        <f t="shared" si="6"/>
        <v>41.947425793355812</v>
      </c>
    </row>
    <row r="180" spans="1:7" s="19" customFormat="1" ht="15" x14ac:dyDescent="0.25">
      <c r="A180" s="11" t="s">
        <v>128</v>
      </c>
      <c r="B180" s="12">
        <v>809254.26</v>
      </c>
      <c r="C180" s="14"/>
      <c r="D180" s="14"/>
      <c r="E180" s="12">
        <v>1601848.4</v>
      </c>
      <c r="F180" s="22">
        <f t="shared" si="5"/>
        <v>197.94129968497168</v>
      </c>
      <c r="G180" s="22"/>
    </row>
    <row r="181" spans="1:7" s="8" customFormat="1" ht="15" x14ac:dyDescent="0.25">
      <c r="A181" s="16" t="s">
        <v>129</v>
      </c>
      <c r="B181" s="17">
        <v>74207.520000000004</v>
      </c>
      <c r="C181" s="18"/>
      <c r="D181" s="18"/>
      <c r="E181" s="17">
        <v>121215.16</v>
      </c>
      <c r="F181" s="20">
        <f t="shared" si="5"/>
        <v>163.34619456356984</v>
      </c>
      <c r="G181" s="22"/>
    </row>
    <row r="182" spans="1:7" s="8" customFormat="1" ht="15" x14ac:dyDescent="0.25">
      <c r="A182" s="16" t="s">
        <v>130</v>
      </c>
      <c r="B182" s="18">
        <v>735046.74</v>
      </c>
      <c r="C182" s="18"/>
      <c r="D182" s="18"/>
      <c r="E182" s="18">
        <v>1480633.24</v>
      </c>
      <c r="F182" s="20">
        <f t="shared" si="5"/>
        <v>201.43388976869687</v>
      </c>
      <c r="G182" s="20"/>
    </row>
    <row r="183" spans="1:7" s="19" customFormat="1" ht="15" x14ac:dyDescent="0.25">
      <c r="A183" s="11" t="s">
        <v>230</v>
      </c>
      <c r="B183" s="14">
        <v>4199988.3099999996</v>
      </c>
      <c r="C183" s="12">
        <v>9227412.6400000006</v>
      </c>
      <c r="D183" s="12">
        <v>9229882.6400000006</v>
      </c>
      <c r="E183" s="14">
        <v>4244160.3</v>
      </c>
      <c r="F183" s="22">
        <f t="shared" si="5"/>
        <v>101.05171697489797</v>
      </c>
      <c r="G183" s="22">
        <f t="shared" si="6"/>
        <v>45.982819777218744</v>
      </c>
    </row>
    <row r="184" spans="1:7" s="19" customFormat="1" ht="15" x14ac:dyDescent="0.25">
      <c r="A184" s="11" t="s">
        <v>131</v>
      </c>
      <c r="B184" s="14">
        <v>2098399.52</v>
      </c>
      <c r="C184" s="12"/>
      <c r="D184" s="12"/>
      <c r="E184" s="14">
        <v>2761309.2</v>
      </c>
      <c r="F184" s="22">
        <f t="shared" si="5"/>
        <v>131.59120432890683</v>
      </c>
      <c r="G184" s="22"/>
    </row>
    <row r="185" spans="1:7" s="8" customFormat="1" ht="15" x14ac:dyDescent="0.25">
      <c r="A185" s="16" t="s">
        <v>132</v>
      </c>
      <c r="B185" s="17">
        <v>2073226.72</v>
      </c>
      <c r="C185" s="17"/>
      <c r="D185" s="17"/>
      <c r="E185" s="17">
        <v>2712207.83</v>
      </c>
      <c r="F185" s="20">
        <f t="shared" si="5"/>
        <v>130.82060943146635</v>
      </c>
      <c r="G185" s="20"/>
    </row>
    <row r="186" spans="1:7" s="8" customFormat="1" ht="15" x14ac:dyDescent="0.25">
      <c r="A186" s="16" t="s">
        <v>185</v>
      </c>
      <c r="B186" s="17">
        <v>25172.799999999999</v>
      </c>
      <c r="C186" s="17"/>
      <c r="D186" s="17"/>
      <c r="E186" s="17">
        <v>37281.83</v>
      </c>
      <c r="F186" s="20">
        <f t="shared" si="5"/>
        <v>148.10362772516368</v>
      </c>
      <c r="G186" s="20"/>
    </row>
    <row r="187" spans="1:7" s="8" customFormat="1" ht="15" x14ac:dyDescent="0.25">
      <c r="A187" s="16" t="s">
        <v>208</v>
      </c>
      <c r="B187" s="17">
        <v>0</v>
      </c>
      <c r="C187" s="17"/>
      <c r="D187" s="17"/>
      <c r="E187" s="17">
        <v>11819.54</v>
      </c>
      <c r="F187" s="20" t="s">
        <v>169</v>
      </c>
      <c r="G187" s="20"/>
    </row>
    <row r="188" spans="1:7" s="19" customFormat="1" ht="15" x14ac:dyDescent="0.25">
      <c r="A188" s="11" t="s">
        <v>133</v>
      </c>
      <c r="B188" s="12">
        <v>1627521.59</v>
      </c>
      <c r="C188" s="12"/>
      <c r="D188" s="12"/>
      <c r="E188" s="12">
        <v>1322025.81</v>
      </c>
      <c r="F188" s="22">
        <f t="shared" si="5"/>
        <v>81.229386947794652</v>
      </c>
      <c r="G188" s="22"/>
    </row>
    <row r="189" spans="1:7" s="8" customFormat="1" ht="15" x14ac:dyDescent="0.25">
      <c r="A189" s="16" t="s">
        <v>134</v>
      </c>
      <c r="B189" s="17">
        <v>1627521.59</v>
      </c>
      <c r="C189" s="17"/>
      <c r="D189" s="17"/>
      <c r="E189" s="17">
        <v>1322025.81</v>
      </c>
      <c r="F189" s="20">
        <f t="shared" si="5"/>
        <v>81.229386947794652</v>
      </c>
      <c r="G189" s="20"/>
    </row>
    <row r="190" spans="1:7" s="19" customFormat="1" ht="15" x14ac:dyDescent="0.25">
      <c r="A190" s="11" t="s">
        <v>135</v>
      </c>
      <c r="B190" s="12">
        <v>4261.59</v>
      </c>
      <c r="C190" s="12"/>
      <c r="D190" s="12"/>
      <c r="E190" s="12">
        <v>23575.52</v>
      </c>
      <c r="F190" s="22">
        <f t="shared" si="5"/>
        <v>553.20948284560461</v>
      </c>
      <c r="G190" s="22"/>
    </row>
    <row r="191" spans="1:7" s="8" customFormat="1" ht="15" x14ac:dyDescent="0.25">
      <c r="A191" s="16" t="s">
        <v>136</v>
      </c>
      <c r="B191" s="17">
        <v>1472.76</v>
      </c>
      <c r="C191" s="18"/>
      <c r="D191" s="18"/>
      <c r="E191" s="17">
        <v>19692.189999999999</v>
      </c>
      <c r="F191" s="20">
        <f t="shared" si="5"/>
        <v>1337.0942991390314</v>
      </c>
      <c r="G191" s="20"/>
    </row>
    <row r="192" spans="1:7" s="8" customFormat="1" ht="15" x14ac:dyDescent="0.25">
      <c r="A192" s="16" t="s">
        <v>186</v>
      </c>
      <c r="B192" s="17">
        <v>2788.83</v>
      </c>
      <c r="C192" s="18"/>
      <c r="D192" s="18"/>
      <c r="E192" s="17">
        <v>3883.33</v>
      </c>
      <c r="F192" s="20">
        <f t="shared" si="5"/>
        <v>139.24584861752061</v>
      </c>
      <c r="G192" s="20"/>
    </row>
    <row r="193" spans="1:7" s="19" customFormat="1" ht="15" x14ac:dyDescent="0.25">
      <c r="A193" s="11" t="s">
        <v>137</v>
      </c>
      <c r="B193" s="12">
        <v>469805.61</v>
      </c>
      <c r="C193" s="12"/>
      <c r="D193" s="12"/>
      <c r="E193" s="12">
        <v>137249.76999999999</v>
      </c>
      <c r="F193" s="22">
        <f t="shared" si="5"/>
        <v>29.214161576316638</v>
      </c>
      <c r="G193" s="22"/>
    </row>
    <row r="194" spans="1:7" s="8" customFormat="1" ht="30" x14ac:dyDescent="0.25">
      <c r="A194" s="16" t="s">
        <v>138</v>
      </c>
      <c r="B194" s="17">
        <v>454805.61</v>
      </c>
      <c r="C194" s="18"/>
      <c r="D194" s="18"/>
      <c r="E194" s="17">
        <v>106857.47</v>
      </c>
      <c r="F194" s="20">
        <f t="shared" si="5"/>
        <v>23.495196112466598</v>
      </c>
      <c r="G194" s="22"/>
    </row>
    <row r="195" spans="1:7" s="8" customFormat="1" ht="30" x14ac:dyDescent="0.25">
      <c r="A195" s="16" t="s">
        <v>231</v>
      </c>
      <c r="B195" s="17">
        <v>15000</v>
      </c>
      <c r="C195" s="18"/>
      <c r="D195" s="18"/>
      <c r="E195" s="17">
        <v>15000</v>
      </c>
      <c r="F195" s="20">
        <f t="shared" si="5"/>
        <v>100</v>
      </c>
      <c r="G195" s="22"/>
    </row>
    <row r="196" spans="1:7" s="8" customFormat="1" ht="15" x14ac:dyDescent="0.25">
      <c r="A196" s="16" t="s">
        <v>209</v>
      </c>
      <c r="B196" s="17">
        <v>0</v>
      </c>
      <c r="C196" s="18"/>
      <c r="D196" s="18"/>
      <c r="E196" s="17">
        <v>15392.3</v>
      </c>
      <c r="F196" s="20" t="s">
        <v>169</v>
      </c>
      <c r="G196" s="22"/>
    </row>
    <row r="197" spans="1:7" s="27" customFormat="1" ht="15" x14ac:dyDescent="0.25">
      <c r="A197" s="9" t="s">
        <v>139</v>
      </c>
      <c r="B197" s="10">
        <v>1655883.51</v>
      </c>
      <c r="C197" s="10">
        <v>52296907.740000002</v>
      </c>
      <c r="D197" s="10">
        <v>52400507.490000002</v>
      </c>
      <c r="E197" s="10">
        <v>8414974.1500000004</v>
      </c>
      <c r="F197" s="10">
        <f t="shared" si="5"/>
        <v>508.18636088718591</v>
      </c>
      <c r="G197" s="10">
        <f t="shared" si="6"/>
        <v>16.058955443524848</v>
      </c>
    </row>
    <row r="198" spans="1:7" s="19" customFormat="1" ht="15" x14ac:dyDescent="0.25">
      <c r="A198" s="11" t="s">
        <v>140</v>
      </c>
      <c r="B198" s="12">
        <v>25712.240000000002</v>
      </c>
      <c r="C198" s="14">
        <v>1202379.23</v>
      </c>
      <c r="D198" s="14">
        <v>1293379.23</v>
      </c>
      <c r="E198" s="12">
        <v>118914.92</v>
      </c>
      <c r="F198" s="22">
        <f t="shared" si="5"/>
        <v>462.48370425913879</v>
      </c>
      <c r="G198" s="22">
        <f t="shared" si="6"/>
        <v>9.1941263043167929</v>
      </c>
    </row>
    <row r="199" spans="1:7" s="19" customFormat="1" ht="15" x14ac:dyDescent="0.25">
      <c r="A199" s="11" t="s">
        <v>141</v>
      </c>
      <c r="B199" s="12">
        <v>25712.240000000002</v>
      </c>
      <c r="C199" s="14"/>
      <c r="D199" s="14"/>
      <c r="E199" s="12">
        <v>118914.92</v>
      </c>
      <c r="F199" s="22">
        <f t="shared" si="5"/>
        <v>462.48370425913879</v>
      </c>
      <c r="G199" s="22"/>
    </row>
    <row r="200" spans="1:7" s="8" customFormat="1" ht="15" x14ac:dyDescent="0.25">
      <c r="A200" s="16" t="s">
        <v>142</v>
      </c>
      <c r="B200" s="17">
        <v>25712.240000000002</v>
      </c>
      <c r="C200" s="17"/>
      <c r="D200" s="17"/>
      <c r="E200" s="17">
        <v>6200.03</v>
      </c>
      <c r="F200" s="20">
        <f t="shared" si="5"/>
        <v>24.113146112512947</v>
      </c>
      <c r="G200" s="20"/>
    </row>
    <row r="201" spans="1:7" s="8" customFormat="1" ht="15" x14ac:dyDescent="0.25">
      <c r="A201" s="16" t="s">
        <v>143</v>
      </c>
      <c r="B201" s="17">
        <v>0</v>
      </c>
      <c r="C201" s="18"/>
      <c r="D201" s="18"/>
      <c r="E201" s="17">
        <v>112714.89</v>
      </c>
      <c r="F201" s="20" t="s">
        <v>169</v>
      </c>
      <c r="G201" s="22"/>
    </row>
    <row r="202" spans="1:7" s="19" customFormat="1" ht="15" x14ac:dyDescent="0.25">
      <c r="A202" s="11" t="s">
        <v>144</v>
      </c>
      <c r="B202" s="12">
        <v>1316162.51</v>
      </c>
      <c r="C202" s="12">
        <v>23533156.289999999</v>
      </c>
      <c r="D202" s="12">
        <v>23545756.039999999</v>
      </c>
      <c r="E202" s="12">
        <v>3448876.03</v>
      </c>
      <c r="F202" s="22">
        <f t="shared" si="5"/>
        <v>262.04028786688355</v>
      </c>
      <c r="G202" s="22">
        <f t="shared" si="6"/>
        <v>14.647548476001282</v>
      </c>
    </row>
    <row r="203" spans="1:7" s="19" customFormat="1" ht="15" x14ac:dyDescent="0.25">
      <c r="A203" s="11" t="s">
        <v>145</v>
      </c>
      <c r="B203" s="12">
        <v>1741.99</v>
      </c>
      <c r="C203" s="14"/>
      <c r="D203" s="14"/>
      <c r="E203" s="12">
        <v>418674.01</v>
      </c>
      <c r="F203" s="22">
        <f t="shared" si="5"/>
        <v>24034.237280351783</v>
      </c>
      <c r="G203" s="22"/>
    </row>
    <row r="204" spans="1:7" s="8" customFormat="1" ht="15" x14ac:dyDescent="0.25">
      <c r="A204" s="16" t="s">
        <v>181</v>
      </c>
      <c r="B204" s="17">
        <v>0</v>
      </c>
      <c r="C204" s="18"/>
      <c r="D204" s="18"/>
      <c r="E204" s="17">
        <v>418674.01</v>
      </c>
      <c r="F204" s="22" t="s">
        <v>169</v>
      </c>
      <c r="G204" s="22"/>
    </row>
    <row r="205" spans="1:7" s="8" customFormat="1" ht="15" x14ac:dyDescent="0.25">
      <c r="A205" s="16" t="s">
        <v>190</v>
      </c>
      <c r="B205" s="17">
        <v>1741.99</v>
      </c>
      <c r="C205" s="18"/>
      <c r="D205" s="18"/>
      <c r="E205" s="17"/>
      <c r="F205" s="20">
        <f t="shared" ref="F205:F230" si="7">E205/B205*100</f>
        <v>0</v>
      </c>
      <c r="G205" s="22"/>
    </row>
    <row r="206" spans="1:7" s="19" customFormat="1" ht="15" x14ac:dyDescent="0.25">
      <c r="A206" s="11" t="s">
        <v>146</v>
      </c>
      <c r="B206" s="12">
        <v>985241.46</v>
      </c>
      <c r="C206" s="14"/>
      <c r="D206" s="14"/>
      <c r="E206" s="12">
        <v>1487730.74</v>
      </c>
      <c r="F206" s="22">
        <f t="shared" si="7"/>
        <v>151.00163771021167</v>
      </c>
      <c r="G206" s="22"/>
    </row>
    <row r="207" spans="1:7" s="8" customFormat="1" ht="15" x14ac:dyDescent="0.25">
      <c r="A207" s="16" t="s">
        <v>147</v>
      </c>
      <c r="B207" s="18">
        <v>307082.84000000003</v>
      </c>
      <c r="C207" s="17"/>
      <c r="D207" s="17"/>
      <c r="E207" s="18">
        <v>448315.91</v>
      </c>
      <c r="F207" s="20">
        <f t="shared" si="7"/>
        <v>145.99184702082343</v>
      </c>
      <c r="G207" s="22"/>
    </row>
    <row r="208" spans="1:7" s="8" customFormat="1" ht="15" x14ac:dyDescent="0.25">
      <c r="A208" s="16" t="s">
        <v>148</v>
      </c>
      <c r="B208" s="18">
        <v>52889.82</v>
      </c>
      <c r="C208" s="18"/>
      <c r="D208" s="18"/>
      <c r="E208" s="18">
        <v>97287.14</v>
      </c>
      <c r="F208" s="20">
        <f t="shared" si="7"/>
        <v>183.94303478438763</v>
      </c>
      <c r="G208" s="20"/>
    </row>
    <row r="209" spans="1:7" s="8" customFormat="1" ht="15" x14ac:dyDescent="0.25">
      <c r="A209" s="16" t="s">
        <v>149</v>
      </c>
      <c r="B209" s="17">
        <v>53571.33</v>
      </c>
      <c r="C209" s="17"/>
      <c r="D209" s="17"/>
      <c r="E209" s="17">
        <v>155712.32999999999</v>
      </c>
      <c r="F209" s="20">
        <f t="shared" si="7"/>
        <v>290.66355082093349</v>
      </c>
      <c r="G209" s="20"/>
    </row>
    <row r="210" spans="1:7" s="8" customFormat="1" ht="15" x14ac:dyDescent="0.25">
      <c r="A210" s="16" t="s">
        <v>150</v>
      </c>
      <c r="B210" s="17">
        <v>209204.48000000001</v>
      </c>
      <c r="C210" s="18"/>
      <c r="D210" s="18"/>
      <c r="E210" s="17">
        <v>372128.83</v>
      </c>
      <c r="F210" s="20">
        <f t="shared" si="7"/>
        <v>177.87804066146194</v>
      </c>
      <c r="G210" s="20"/>
    </row>
    <row r="211" spans="1:7" s="8" customFormat="1" ht="15" x14ac:dyDescent="0.25">
      <c r="A211" s="16" t="s">
        <v>232</v>
      </c>
      <c r="B211" s="17">
        <v>15882.9</v>
      </c>
      <c r="C211" s="18"/>
      <c r="D211" s="18"/>
      <c r="E211" s="17">
        <v>16790.349999999999</v>
      </c>
      <c r="F211" s="20">
        <f t="shared" si="7"/>
        <v>105.71337727996774</v>
      </c>
      <c r="G211" s="20"/>
    </row>
    <row r="212" spans="1:7" s="8" customFormat="1" ht="15" x14ac:dyDescent="0.25">
      <c r="A212" s="16" t="s">
        <v>151</v>
      </c>
      <c r="B212" s="17">
        <v>13098.73</v>
      </c>
      <c r="C212" s="17"/>
      <c r="D212" s="17"/>
      <c r="E212" s="17">
        <v>25325.200000000001</v>
      </c>
      <c r="F212" s="20">
        <f t="shared" si="7"/>
        <v>193.34088113885852</v>
      </c>
      <c r="G212" s="22"/>
    </row>
    <row r="213" spans="1:7" s="8" customFormat="1" ht="15" x14ac:dyDescent="0.25">
      <c r="A213" s="16" t="s">
        <v>152</v>
      </c>
      <c r="B213" s="17">
        <v>333511.36</v>
      </c>
      <c r="C213" s="17"/>
      <c r="D213" s="17"/>
      <c r="E213" s="17">
        <v>372170.98</v>
      </c>
      <c r="F213" s="20">
        <f t="shared" si="7"/>
        <v>111.59169510747699</v>
      </c>
      <c r="G213" s="20"/>
    </row>
    <row r="214" spans="1:7" s="19" customFormat="1" ht="15" x14ac:dyDescent="0.25">
      <c r="A214" s="11" t="s">
        <v>153</v>
      </c>
      <c r="B214" s="12">
        <v>104034.28</v>
      </c>
      <c r="C214" s="14"/>
      <c r="D214" s="14"/>
      <c r="E214" s="12">
        <v>1421969.81</v>
      </c>
      <c r="F214" s="22">
        <f t="shared" si="7"/>
        <v>1366.8281358798274</v>
      </c>
      <c r="G214" s="22"/>
    </row>
    <row r="215" spans="1:7" s="8" customFormat="1" ht="15" x14ac:dyDescent="0.25">
      <c r="A215" s="16" t="s">
        <v>154</v>
      </c>
      <c r="B215" s="17">
        <v>80951.78</v>
      </c>
      <c r="C215" s="17"/>
      <c r="D215" s="17"/>
      <c r="E215" s="17">
        <v>1421969.81</v>
      </c>
      <c r="F215" s="20">
        <f t="shared" si="7"/>
        <v>1756.5639816690875</v>
      </c>
      <c r="G215" s="20"/>
    </row>
    <row r="216" spans="1:7" s="8" customFormat="1" ht="15" x14ac:dyDescent="0.25">
      <c r="A216" s="16" t="s">
        <v>191</v>
      </c>
      <c r="B216" s="17">
        <v>23082.5</v>
      </c>
      <c r="C216" s="17"/>
      <c r="D216" s="17"/>
      <c r="E216" s="17"/>
      <c r="F216" s="20">
        <f t="shared" si="7"/>
        <v>0</v>
      </c>
      <c r="G216" s="20"/>
    </row>
    <row r="217" spans="1:7" s="19" customFormat="1" ht="15" x14ac:dyDescent="0.25">
      <c r="A217" s="11" t="s">
        <v>155</v>
      </c>
      <c r="B217" s="12">
        <v>13936.05</v>
      </c>
      <c r="C217" s="12"/>
      <c r="D217" s="12"/>
      <c r="E217" s="12">
        <v>6695.1</v>
      </c>
      <c r="F217" s="22">
        <f t="shared" si="7"/>
        <v>48.041589977073848</v>
      </c>
      <c r="G217" s="22"/>
    </row>
    <row r="218" spans="1:7" s="8" customFormat="1" ht="15" x14ac:dyDescent="0.25">
      <c r="A218" s="16" t="s">
        <v>156</v>
      </c>
      <c r="B218" s="17">
        <v>11617.79</v>
      </c>
      <c r="C218" s="18"/>
      <c r="D218" s="18"/>
      <c r="E218" s="17">
        <v>6695.1</v>
      </c>
      <c r="F218" s="20">
        <f t="shared" si="7"/>
        <v>57.627999817521236</v>
      </c>
      <c r="G218" s="22"/>
    </row>
    <row r="219" spans="1:7" s="8" customFormat="1" ht="15" x14ac:dyDescent="0.25">
      <c r="A219" s="16" t="s">
        <v>192</v>
      </c>
      <c r="B219" s="17">
        <v>2318.2600000000002</v>
      </c>
      <c r="C219" s="17"/>
      <c r="D219" s="17"/>
      <c r="E219" s="17"/>
      <c r="F219" s="20">
        <f t="shared" si="7"/>
        <v>0</v>
      </c>
      <c r="G219" s="22"/>
    </row>
    <row r="220" spans="1:7" s="32" customFormat="1" ht="15" x14ac:dyDescent="0.25">
      <c r="A220" s="44" t="s">
        <v>157</v>
      </c>
      <c r="B220" s="31">
        <v>211208.73</v>
      </c>
      <c r="C220" s="31"/>
      <c r="D220" s="31"/>
      <c r="E220" s="31">
        <v>113806.37</v>
      </c>
      <c r="F220" s="22">
        <f t="shared" si="7"/>
        <v>53.883364574939677</v>
      </c>
      <c r="G220" s="22"/>
    </row>
    <row r="221" spans="1:7" s="30" customFormat="1" ht="15" x14ac:dyDescent="0.25">
      <c r="A221" s="45" t="s">
        <v>158</v>
      </c>
      <c r="B221" s="29">
        <v>31573.5</v>
      </c>
      <c r="C221" s="29"/>
      <c r="D221" s="29"/>
      <c r="E221" s="29">
        <v>59743.87</v>
      </c>
      <c r="F221" s="20">
        <f t="shared" si="7"/>
        <v>189.22156238617828</v>
      </c>
      <c r="G221" s="20"/>
    </row>
    <row r="222" spans="1:7" s="30" customFormat="1" ht="15" x14ac:dyDescent="0.25">
      <c r="A222" s="45" t="s">
        <v>159</v>
      </c>
      <c r="B222" s="29">
        <v>179635.23</v>
      </c>
      <c r="C222" s="29"/>
      <c r="D222" s="29"/>
      <c r="E222" s="29">
        <v>54062.5</v>
      </c>
      <c r="F222" s="20">
        <f t="shared" si="7"/>
        <v>30.095711180930373</v>
      </c>
      <c r="G222" s="22"/>
    </row>
    <row r="223" spans="1:7" s="32" customFormat="1" ht="30" x14ac:dyDescent="0.25">
      <c r="A223" s="44" t="s">
        <v>160</v>
      </c>
      <c r="B223" s="31">
        <v>2001.85</v>
      </c>
      <c r="C223" s="31">
        <v>2850</v>
      </c>
      <c r="D223" s="31">
        <v>2850</v>
      </c>
      <c r="E223" s="31">
        <v>200</v>
      </c>
      <c r="F223" s="22">
        <f t="shared" si="7"/>
        <v>9.9907585483427841</v>
      </c>
      <c r="G223" s="22">
        <f t="shared" ref="G223:G226" si="8">E223/D223*100</f>
        <v>7.0175438596491224</v>
      </c>
    </row>
    <row r="224" spans="1:7" s="32" customFormat="1" ht="15" x14ac:dyDescent="0.25">
      <c r="A224" s="44" t="s">
        <v>161</v>
      </c>
      <c r="B224" s="31">
        <v>2001.85</v>
      </c>
      <c r="C224" s="31"/>
      <c r="D224" s="31"/>
      <c r="E224" s="31">
        <v>200</v>
      </c>
      <c r="F224" s="22">
        <f t="shared" si="7"/>
        <v>9.9907585483427841</v>
      </c>
      <c r="G224" s="22"/>
    </row>
    <row r="225" spans="1:9" s="30" customFormat="1" ht="15" x14ac:dyDescent="0.25">
      <c r="A225" s="45" t="s">
        <v>162</v>
      </c>
      <c r="B225" s="29">
        <v>2001.85</v>
      </c>
      <c r="C225" s="29"/>
      <c r="D225" s="29"/>
      <c r="E225" s="29">
        <v>200</v>
      </c>
      <c r="F225" s="20">
        <f t="shared" si="7"/>
        <v>9.9907585483427841</v>
      </c>
      <c r="G225" s="20"/>
      <c r="I225" s="43"/>
    </row>
    <row r="226" spans="1:9" s="32" customFormat="1" ht="15" x14ac:dyDescent="0.25">
      <c r="A226" s="44" t="s">
        <v>163</v>
      </c>
      <c r="B226" s="31">
        <v>312006.90999999997</v>
      </c>
      <c r="C226" s="31">
        <v>27558522.219999999</v>
      </c>
      <c r="D226" s="31">
        <v>27558522.219999999</v>
      </c>
      <c r="E226" s="31">
        <v>4846983.2</v>
      </c>
      <c r="F226" s="22">
        <f t="shared" si="7"/>
        <v>1553.485850681961</v>
      </c>
      <c r="G226" s="22">
        <f t="shared" si="8"/>
        <v>17.587964845525743</v>
      </c>
    </row>
    <row r="227" spans="1:9" s="32" customFormat="1" ht="15" x14ac:dyDescent="0.25">
      <c r="A227" s="44" t="s">
        <v>164</v>
      </c>
      <c r="B227" s="31">
        <v>310771.90999999997</v>
      </c>
      <c r="C227" s="31"/>
      <c r="D227" s="31"/>
      <c r="E227" s="31">
        <v>4724454.16</v>
      </c>
      <c r="F227" s="22">
        <f t="shared" si="7"/>
        <v>1520.2320441380948</v>
      </c>
      <c r="G227" s="22"/>
    </row>
    <row r="228" spans="1:9" s="30" customFormat="1" ht="15" x14ac:dyDescent="0.25">
      <c r="A228" s="45" t="s">
        <v>165</v>
      </c>
      <c r="B228" s="29">
        <v>310771.90999999997</v>
      </c>
      <c r="C228" s="29"/>
      <c r="D228" s="29"/>
      <c r="E228" s="29">
        <v>4724454.16</v>
      </c>
      <c r="F228" s="20">
        <f t="shared" si="7"/>
        <v>1520.2320441380948</v>
      </c>
      <c r="G228" s="20"/>
      <c r="I228" s="43"/>
    </row>
    <row r="229" spans="1:9" s="32" customFormat="1" ht="15" x14ac:dyDescent="0.25">
      <c r="A229" s="44" t="s">
        <v>166</v>
      </c>
      <c r="B229" s="31">
        <v>1235</v>
      </c>
      <c r="C229" s="31"/>
      <c r="D229" s="31"/>
      <c r="E229" s="31">
        <v>122529.04</v>
      </c>
      <c r="F229" s="22">
        <f t="shared" si="7"/>
        <v>9921.3797570850202</v>
      </c>
      <c r="G229" s="22"/>
    </row>
    <row r="230" spans="1:9" s="30" customFormat="1" ht="15" x14ac:dyDescent="0.25">
      <c r="A230" s="45" t="s">
        <v>167</v>
      </c>
      <c r="B230" s="29">
        <v>1235</v>
      </c>
      <c r="C230" s="29"/>
      <c r="D230" s="29"/>
      <c r="E230" s="29">
        <v>122529.04</v>
      </c>
      <c r="F230" s="20">
        <f t="shared" si="7"/>
        <v>9921.3797570850202</v>
      </c>
      <c r="G230" s="20"/>
      <c r="I230" s="43"/>
    </row>
  </sheetData>
  <autoFilter ref="A5:G230"/>
  <pageMargins left="0.70866141732283472" right="0.70866141732283472" top="0.74803149606299213" bottom="0.74803149606299213" header="0.31496062992125984" footer="0.31496062992125984"/>
  <pageSetup paperSize="9" scale="85" fitToHeight="0" orientation="landscape" r:id="rId1"/>
  <rowBreaks count="1" manualBreakCount="1">
    <brk id="94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RPR ekonomska</vt:lpstr>
      <vt:lpstr>'RPR ekonomska'!Print_Area</vt:lpstr>
      <vt:lpstr>'RPR ekonomska'!Print_Titles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I. OPĆI DIO KONSOLIDIRANOG PRORAČUNA</dc:title>
  <dc:creator>Edi Licul</dc:creator>
  <cp:lastModifiedBy>Krešimir Parat</cp:lastModifiedBy>
  <cp:lastPrinted>2025-09-04T06:46:43Z</cp:lastPrinted>
  <dcterms:created xsi:type="dcterms:W3CDTF">2018-08-03T12:23:45Z</dcterms:created>
  <dcterms:modified xsi:type="dcterms:W3CDTF">2025-09-04T06:48:55Z</dcterms:modified>
</cp:coreProperties>
</file>